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★박성우\충북청\계약\물품\총액\지방\2026년 계약\00245694_환경기초시설 대수선사업(묘서,세중,용수하수처리장 여과기설치)\3. 시담결의\"/>
    </mc:Choice>
  </mc:AlternateContent>
  <xr:revisionPtr revIDLastSave="0" documentId="13_ncr:1_{C6C9FFC9-08B9-4177-AFE6-771D138C8FC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공종별집계표" sheetId="7" r:id="rId1"/>
    <sheet name="일위대가목록" sheetId="5" state="hidden" r:id="rId2"/>
    <sheet name="일위대가" sheetId="4" state="hidden" r:id="rId3"/>
    <sheet name="공종별내역서" sheetId="6" r:id="rId4"/>
    <sheet name="단가대비표" sheetId="3" r:id="rId5"/>
    <sheet name=" 공사설정 " sheetId="2" state="hidden" r:id="rId6"/>
    <sheet name="Sheet1" sheetId="1" state="hidden" r:id="rId7"/>
  </sheets>
  <definedNames>
    <definedName name="_xlnm.Print_Area" localSheetId="3">공종별내역서!$A$1:$M$99</definedName>
    <definedName name="_xlnm.Print_Area" localSheetId="0">공종별집계표!$A$1:$M$27</definedName>
    <definedName name="_xlnm.Print_Area" localSheetId="4">단가대비표!$A$1:$X$58</definedName>
    <definedName name="_xlnm.Print_Area" localSheetId="2">일위대가!$A$1:$M$5</definedName>
    <definedName name="_xlnm.Print_Area" localSheetId="1">일위대가목록!$A$1:$M$4</definedName>
    <definedName name="_xlnm.Print_Titles" localSheetId="3">공종별내역서!$1:$3</definedName>
    <definedName name="_xlnm.Print_Titles" localSheetId="0">공종별집계표!$1:$4</definedName>
    <definedName name="_xlnm.Print_Titles" localSheetId="4">단가대비표!$1:$4</definedName>
    <definedName name="_xlnm.Print_Titles" localSheetId="2">일위대가!$1:$3</definedName>
    <definedName name="_xlnm.Print_Titles" localSheetId="1">일위대가목록!$1:$3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7" i="6" l="1"/>
  <c r="J77" i="6" s="1"/>
  <c r="J99" i="6" s="1"/>
  <c r="I12" i="7" s="1"/>
  <c r="J12" i="7" s="1"/>
  <c r="G77" i="6"/>
  <c r="H77" i="6" s="1"/>
  <c r="H99" i="6" s="1"/>
  <c r="G12" i="7" s="1"/>
  <c r="H12" i="7" s="1"/>
  <c r="I67" i="6"/>
  <c r="J67" i="6" s="1"/>
  <c r="G67" i="6"/>
  <c r="H67" i="6" s="1"/>
  <c r="E67" i="6"/>
  <c r="F67" i="6" s="1"/>
  <c r="I66" i="6"/>
  <c r="J66" i="6" s="1"/>
  <c r="G66" i="6"/>
  <c r="H66" i="6" s="1"/>
  <c r="E66" i="6"/>
  <c r="F66" i="6" s="1"/>
  <c r="I65" i="6"/>
  <c r="J65" i="6" s="1"/>
  <c r="G65" i="6"/>
  <c r="E65" i="6"/>
  <c r="F65" i="6" s="1"/>
  <c r="I64" i="6"/>
  <c r="J64" i="6" s="1"/>
  <c r="G64" i="6"/>
  <c r="H64" i="6" s="1"/>
  <c r="E64" i="6"/>
  <c r="F64" i="6" s="1"/>
  <c r="I63" i="6"/>
  <c r="J63" i="6" s="1"/>
  <c r="G63" i="6"/>
  <c r="H63" i="6" s="1"/>
  <c r="E63" i="6"/>
  <c r="F63" i="6" s="1"/>
  <c r="I62" i="6"/>
  <c r="J62" i="6" s="1"/>
  <c r="G62" i="6"/>
  <c r="H62" i="6" s="1"/>
  <c r="E62" i="6"/>
  <c r="F62" i="6" s="1"/>
  <c r="I60" i="6"/>
  <c r="J60" i="6" s="1"/>
  <c r="G60" i="6"/>
  <c r="H60" i="6" s="1"/>
  <c r="E60" i="6"/>
  <c r="F60" i="6" s="1"/>
  <c r="I59" i="6"/>
  <c r="J59" i="6" s="1"/>
  <c r="G59" i="6"/>
  <c r="H59" i="6" s="1"/>
  <c r="E59" i="6"/>
  <c r="F59" i="6" s="1"/>
  <c r="I58" i="6"/>
  <c r="J58" i="6" s="1"/>
  <c r="G58" i="6"/>
  <c r="E58" i="6"/>
  <c r="F58" i="6" s="1"/>
  <c r="I57" i="6"/>
  <c r="J57" i="6" s="1"/>
  <c r="G57" i="6"/>
  <c r="H57" i="6" s="1"/>
  <c r="E57" i="6"/>
  <c r="I56" i="6"/>
  <c r="G56" i="6"/>
  <c r="H56" i="6" s="1"/>
  <c r="E56" i="6"/>
  <c r="F56" i="6" s="1"/>
  <c r="I55" i="6"/>
  <c r="J55" i="6" s="1"/>
  <c r="G55" i="6"/>
  <c r="H55" i="6" s="1"/>
  <c r="E55" i="6"/>
  <c r="F55" i="6" s="1"/>
  <c r="I54" i="6"/>
  <c r="J54" i="6" s="1"/>
  <c r="G54" i="6"/>
  <c r="E54" i="6"/>
  <c r="F54" i="6" s="1"/>
  <c r="I53" i="6"/>
  <c r="J53" i="6" s="1"/>
  <c r="G53" i="6"/>
  <c r="H53" i="6" s="1"/>
  <c r="I43" i="6"/>
  <c r="J43" i="6" s="1"/>
  <c r="G43" i="6"/>
  <c r="H43" i="6" s="1"/>
  <c r="E43" i="6"/>
  <c r="F43" i="6" s="1"/>
  <c r="I42" i="6"/>
  <c r="J42" i="6" s="1"/>
  <c r="G42" i="6"/>
  <c r="H42" i="6" s="1"/>
  <c r="E42" i="6"/>
  <c r="F42" i="6" s="1"/>
  <c r="I41" i="6"/>
  <c r="J41" i="6" s="1"/>
  <c r="G41" i="6"/>
  <c r="H41" i="6" s="1"/>
  <c r="E41" i="6"/>
  <c r="F41" i="6" s="1"/>
  <c r="I40" i="6"/>
  <c r="J40" i="6" s="1"/>
  <c r="G40" i="6"/>
  <c r="H40" i="6" s="1"/>
  <c r="E40" i="6"/>
  <c r="I39" i="6"/>
  <c r="J39" i="6" s="1"/>
  <c r="G39" i="6"/>
  <c r="H39" i="6" s="1"/>
  <c r="E39" i="6"/>
  <c r="F39" i="6" s="1"/>
  <c r="I38" i="6"/>
  <c r="J38" i="6" s="1"/>
  <c r="G38" i="6"/>
  <c r="H38" i="6" s="1"/>
  <c r="E38" i="6"/>
  <c r="F38" i="6" s="1"/>
  <c r="I36" i="6"/>
  <c r="J36" i="6" s="1"/>
  <c r="G36" i="6"/>
  <c r="H36" i="6" s="1"/>
  <c r="E36" i="6"/>
  <c r="I35" i="6"/>
  <c r="J35" i="6" s="1"/>
  <c r="G35" i="6"/>
  <c r="H35" i="6" s="1"/>
  <c r="E35" i="6"/>
  <c r="I34" i="6"/>
  <c r="J34" i="6" s="1"/>
  <c r="G34" i="6"/>
  <c r="H34" i="6" s="1"/>
  <c r="E34" i="6"/>
  <c r="F34" i="6" s="1"/>
  <c r="I33" i="6"/>
  <c r="J33" i="6" s="1"/>
  <c r="G33" i="6"/>
  <c r="H33" i="6" s="1"/>
  <c r="E33" i="6"/>
  <c r="I32" i="6"/>
  <c r="J32" i="6" s="1"/>
  <c r="G32" i="6"/>
  <c r="H32" i="6" s="1"/>
  <c r="E32" i="6"/>
  <c r="I31" i="6"/>
  <c r="J31" i="6" s="1"/>
  <c r="G31" i="6"/>
  <c r="H31" i="6" s="1"/>
  <c r="E31" i="6"/>
  <c r="I30" i="6"/>
  <c r="J30" i="6" s="1"/>
  <c r="G30" i="6"/>
  <c r="E30" i="6"/>
  <c r="F30" i="6" s="1"/>
  <c r="I29" i="6"/>
  <c r="J29" i="6" s="1"/>
  <c r="G29" i="6"/>
  <c r="H29" i="6" s="1"/>
  <c r="I19" i="6"/>
  <c r="J19" i="6" s="1"/>
  <c r="G19" i="6"/>
  <c r="H19" i="6" s="1"/>
  <c r="E19" i="6"/>
  <c r="F19" i="6" s="1"/>
  <c r="I18" i="6"/>
  <c r="J18" i="6" s="1"/>
  <c r="G18" i="6"/>
  <c r="H18" i="6" s="1"/>
  <c r="E18" i="6"/>
  <c r="I17" i="6"/>
  <c r="J17" i="6" s="1"/>
  <c r="G17" i="6"/>
  <c r="H17" i="6" s="1"/>
  <c r="E17" i="6"/>
  <c r="I16" i="6"/>
  <c r="J16" i="6" s="1"/>
  <c r="G16" i="6"/>
  <c r="H16" i="6" s="1"/>
  <c r="E16" i="6"/>
  <c r="F16" i="6" s="1"/>
  <c r="I15" i="6"/>
  <c r="J15" i="6" s="1"/>
  <c r="G15" i="6"/>
  <c r="H15" i="6" s="1"/>
  <c r="E15" i="6"/>
  <c r="F15" i="6" s="1"/>
  <c r="I14" i="6"/>
  <c r="J14" i="6" s="1"/>
  <c r="G14" i="6"/>
  <c r="H14" i="6" s="1"/>
  <c r="E14" i="6"/>
  <c r="F14" i="6" s="1"/>
  <c r="I12" i="6"/>
  <c r="J12" i="6" s="1"/>
  <c r="G12" i="6"/>
  <c r="H12" i="6" s="1"/>
  <c r="E12" i="6"/>
  <c r="K12" i="6" s="1"/>
  <c r="I11" i="6"/>
  <c r="J11" i="6" s="1"/>
  <c r="G11" i="6"/>
  <c r="H11" i="6" s="1"/>
  <c r="E11" i="6"/>
  <c r="F11" i="6" s="1"/>
  <c r="I10" i="6"/>
  <c r="J10" i="6" s="1"/>
  <c r="G10" i="6"/>
  <c r="H10" i="6" s="1"/>
  <c r="E10" i="6"/>
  <c r="F10" i="6" s="1"/>
  <c r="I9" i="6"/>
  <c r="J9" i="6" s="1"/>
  <c r="G9" i="6"/>
  <c r="H9" i="6" s="1"/>
  <c r="E9" i="6"/>
  <c r="F9" i="6" s="1"/>
  <c r="I8" i="6"/>
  <c r="J8" i="6" s="1"/>
  <c r="G8" i="6"/>
  <c r="H8" i="6" s="1"/>
  <c r="E8" i="6"/>
  <c r="F8" i="6" s="1"/>
  <c r="I7" i="6"/>
  <c r="J7" i="6" s="1"/>
  <c r="G7" i="6"/>
  <c r="H7" i="6" s="1"/>
  <c r="E7" i="6"/>
  <c r="F7" i="6" s="1"/>
  <c r="I6" i="6"/>
  <c r="J6" i="6" s="1"/>
  <c r="G6" i="6"/>
  <c r="E6" i="6"/>
  <c r="F6" i="6" s="1"/>
  <c r="I5" i="6"/>
  <c r="J5" i="6" s="1"/>
  <c r="G5" i="6"/>
  <c r="H5" i="6" s="1"/>
  <c r="E77" i="6"/>
  <c r="E53" i="6"/>
  <c r="E29" i="6"/>
  <c r="E5" i="6"/>
  <c r="K17" i="6" l="1"/>
  <c r="K10" i="6"/>
  <c r="K9" i="6"/>
  <c r="K65" i="6"/>
  <c r="K58" i="6"/>
  <c r="F57" i="6"/>
  <c r="L57" i="6" s="1"/>
  <c r="K57" i="6"/>
  <c r="K54" i="6"/>
  <c r="H54" i="6"/>
  <c r="L54" i="6" s="1"/>
  <c r="F40" i="6"/>
  <c r="L40" i="6" s="1"/>
  <c r="K40" i="6"/>
  <c r="F35" i="6"/>
  <c r="L35" i="6" s="1"/>
  <c r="K35" i="6"/>
  <c r="K33" i="6"/>
  <c r="F33" i="6"/>
  <c r="L33" i="6" s="1"/>
  <c r="F32" i="6"/>
  <c r="L32" i="6" s="1"/>
  <c r="K32" i="6"/>
  <c r="F31" i="6"/>
  <c r="L31" i="6" s="1"/>
  <c r="K31" i="6"/>
  <c r="K6" i="6"/>
  <c r="H6" i="6"/>
  <c r="K66" i="6"/>
  <c r="L59" i="6"/>
  <c r="L60" i="6"/>
  <c r="L62" i="6"/>
  <c r="K30" i="6"/>
  <c r="K56" i="6"/>
  <c r="H65" i="6"/>
  <c r="L65" i="6" s="1"/>
  <c r="F12" i="6"/>
  <c r="L12" i="6" s="1"/>
  <c r="K15" i="6"/>
  <c r="J56" i="6"/>
  <c r="J75" i="6" s="1"/>
  <c r="I11" i="7" s="1"/>
  <c r="J11" i="7" s="1"/>
  <c r="K36" i="6"/>
  <c r="K67" i="6"/>
  <c r="L55" i="6"/>
  <c r="K59" i="6"/>
  <c r="K7" i="6"/>
  <c r="K42" i="6"/>
  <c r="L43" i="6"/>
  <c r="H30" i="6"/>
  <c r="H51" i="6" s="1"/>
  <c r="G10" i="7" s="1"/>
  <c r="H10" i="7" s="1"/>
  <c r="H58" i="6"/>
  <c r="K41" i="6"/>
  <c r="K63" i="6"/>
  <c r="F36" i="6"/>
  <c r="L36" i="6" s="1"/>
  <c r="L7" i="6"/>
  <c r="K34" i="6"/>
  <c r="K60" i="6"/>
  <c r="K64" i="6"/>
  <c r="L14" i="6"/>
  <c r="K18" i="6"/>
  <c r="K8" i="6"/>
  <c r="K11" i="6"/>
  <c r="K39" i="6"/>
  <c r="L67" i="6"/>
  <c r="L15" i="6"/>
  <c r="L19" i="6"/>
  <c r="K16" i="6"/>
  <c r="K55" i="6"/>
  <c r="K62" i="6"/>
  <c r="K43" i="6"/>
  <c r="K19" i="6"/>
  <c r="F18" i="6"/>
  <c r="L18" i="6" s="1"/>
  <c r="F17" i="6"/>
  <c r="L17" i="6" s="1"/>
  <c r="K14" i="6"/>
  <c r="F77" i="6"/>
  <c r="L77" i="6" s="1"/>
  <c r="L99" i="6" s="1"/>
  <c r="K77" i="6"/>
  <c r="K53" i="6"/>
  <c r="F53" i="6"/>
  <c r="F29" i="6"/>
  <c r="K29" i="6"/>
  <c r="F5" i="6"/>
  <c r="L5" i="6" s="1"/>
  <c r="K5" i="6"/>
  <c r="L66" i="6"/>
  <c r="L64" i="6"/>
  <c r="L63" i="6"/>
  <c r="L42" i="6"/>
  <c r="L41" i="6"/>
  <c r="L39" i="6"/>
  <c r="L38" i="6"/>
  <c r="K38" i="6"/>
  <c r="L34" i="6"/>
  <c r="J51" i="6"/>
  <c r="I10" i="7" s="1"/>
  <c r="J10" i="7" s="1"/>
  <c r="L16" i="6"/>
  <c r="L11" i="6"/>
  <c r="L10" i="6"/>
  <c r="L9" i="6"/>
  <c r="J27" i="6"/>
  <c r="I9" i="7" s="1"/>
  <c r="J9" i="7" s="1"/>
  <c r="L8" i="6"/>
  <c r="F75" i="6" l="1"/>
  <c r="E11" i="7" s="1"/>
  <c r="F11" i="7" s="1"/>
  <c r="L6" i="6"/>
  <c r="L27" i="6" s="1"/>
  <c r="H27" i="6"/>
  <c r="G9" i="7" s="1"/>
  <c r="H9" i="7" s="1"/>
  <c r="H75" i="6"/>
  <c r="G11" i="7" s="1"/>
  <c r="L58" i="6"/>
  <c r="L30" i="6"/>
  <c r="L56" i="6"/>
  <c r="L53" i="6"/>
  <c r="F51" i="6"/>
  <c r="E10" i="7" s="1"/>
  <c r="F10" i="7" s="1"/>
  <c r="L10" i="7" s="1"/>
  <c r="L29" i="6"/>
  <c r="F27" i="6"/>
  <c r="E9" i="7" s="1"/>
  <c r="F9" i="7" s="1"/>
  <c r="F99" i="6"/>
  <c r="E12" i="7" s="1"/>
  <c r="K12" i="7" s="1"/>
  <c r="I8" i="7"/>
  <c r="J8" i="7" s="1"/>
  <c r="I7" i="7" s="1"/>
  <c r="J7" i="7" s="1"/>
  <c r="I6" i="7" s="1"/>
  <c r="J6" i="7" s="1"/>
  <c r="I5" i="7" s="1"/>
  <c r="J5" i="7" s="1"/>
  <c r="J27" i="7" s="1"/>
  <c r="L51" i="6" l="1"/>
  <c r="L75" i="6"/>
  <c r="L9" i="7"/>
  <c r="H11" i="7"/>
  <c r="K11" i="7"/>
  <c r="K10" i="7"/>
  <c r="E8" i="7"/>
  <c r="K9" i="7"/>
  <c r="F12" i="7"/>
  <c r="L12" i="7" s="1"/>
  <c r="G8" i="7" l="1"/>
  <c r="L11" i="7"/>
  <c r="F8" i="7"/>
  <c r="E7" i="7" s="1"/>
  <c r="K8" i="7" l="1"/>
  <c r="H8" i="7"/>
  <c r="F7" i="7"/>
  <c r="G7" i="7" l="1"/>
  <c r="L8" i="7"/>
  <c r="E6" i="7"/>
  <c r="K7" i="7" l="1"/>
  <c r="H7" i="7"/>
  <c r="F6" i="7"/>
  <c r="G6" i="7" l="1"/>
  <c r="L7" i="7"/>
  <c r="E5" i="7"/>
  <c r="K6" i="7" l="1"/>
  <c r="H6" i="7"/>
  <c r="F5" i="7"/>
  <c r="G5" i="7" l="1"/>
  <c r="L6" i="7"/>
  <c r="F27" i="7"/>
  <c r="K5" i="7" l="1"/>
  <c r="H5" i="7"/>
  <c r="H27" i="7" l="1"/>
  <c r="L5" i="7"/>
  <c r="L27" i="7" s="1"/>
</calcChain>
</file>

<file path=xl/sharedStrings.xml><?xml version="1.0" encoding="utf-8"?>
<sst xmlns="http://schemas.openxmlformats.org/spreadsheetml/2006/main" count="1446" uniqueCount="318">
  <si>
    <t>공 종 별 집 계 표</t>
  </si>
  <si>
    <t>[ 금강수계 환경기초시설 대수선사업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</si>
  <si>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</si>
  <si>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</si>
  <si>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</si>
  <si>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</si>
  <si>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</si>
  <si>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</si>
  <si>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</si>
  <si>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</si>
  <si>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</si>
  <si>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</si>
  <si>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</si>
  <si>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</si>
  <si>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</si>
  <si>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</si>
  <si>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</si>
  <si>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</si>
  <si>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</si>
  <si>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</si>
  <si>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</si>
  <si>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</si>
  <si>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</si>
  <si>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</si>
  <si>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</si>
  <si>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</si>
  <si>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</si>
  <si>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</si>
  <si>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</si>
  <si>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</si>
  <si>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</si>
  <si>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</si>
  <si>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</si>
  <si>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</si>
  <si>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</si>
  <si>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</si>
  <si>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</si>
  <si>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</si>
  <si>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</si>
  <si>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</si>
  <si>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</si>
  <si>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</si>
  <si>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</si>
  <si>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</si>
  <si>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</si>
  <si>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</si>
  <si>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</si>
  <si>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</si>
  <si>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</si>
  <si>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</si>
  <si>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</si>
  <si>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</si>
  <si>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식</t>
  </si>
  <si>
    <t>01</t>
  </si>
  <si>
    <t>1. 관급공사비</t>
  </si>
  <si>
    <t>0101</t>
  </si>
  <si>
    <t xml:space="preserve"> 1.1 관급자관급 공사비(설치포함)</t>
  </si>
  <si>
    <t>010101</t>
  </si>
  <si>
    <t xml:space="preserve">  가. 관급자관급 기자재비</t>
  </si>
  <si>
    <t>01010101</t>
  </si>
  <si>
    <t xml:space="preserve">   A. 묘서마을하수도 여과기</t>
  </si>
  <si>
    <t>0101010101</t>
  </si>
  <si>
    <t>1. 관급공사비  1.1 관급자관급 공사비(설치포함)   가. 관급자관급 기자재비</t>
    <phoneticPr fontId="1" type="noConversion"/>
  </si>
  <si>
    <t>묘서 섬유디스크필터</t>
  </si>
  <si>
    <t>형식 : 섬유디스크필터</t>
  </si>
  <si>
    <t>504AF1209BEF2A3674D349717953</t>
  </si>
  <si>
    <t>F</t>
  </si>
  <si>
    <t>T</t>
  </si>
  <si>
    <t>0101010101504AF1209BEF2A3674D349717953</t>
  </si>
  <si>
    <t>처리용량 : 60톤/day(8.3㎥/hr)</t>
  </si>
  <si>
    <t>504AF1209BEF2A3674D349779F02</t>
  </si>
  <si>
    <t>0101010101504AF1209BEF2A3674D349779F02</t>
  </si>
  <si>
    <t>-1 흡입세척펌프</t>
  </si>
  <si>
    <t>형식 : 자흡식펌프</t>
  </si>
  <si>
    <t>대</t>
  </si>
  <si>
    <t>504AF1209BEF2A3674D349779E7B</t>
  </si>
  <si>
    <t>0101010101504AF1209BEF2A3674D349779E7B</t>
  </si>
  <si>
    <t>사양 : 0.17㎥/min x 0.7kgf/㎠</t>
  </si>
  <si>
    <t>504AF1209BEF2A3674D3497791A4</t>
  </si>
  <si>
    <t>0101010101504AF1209BEF2A3674D3497791A4</t>
  </si>
  <si>
    <t>-2 슬러지인발펌프</t>
  </si>
  <si>
    <t>504AF1209BEF2A3674D34977909D</t>
  </si>
  <si>
    <t>0101010101504AF1209BEF2A3674D34977909D</t>
  </si>
  <si>
    <t>504AF1209BEF2A3674D34974C51B</t>
  </si>
  <si>
    <t>0101010101504AF1209BEF2A3674D34974C51B</t>
  </si>
  <si>
    <t>-3 현장제어반</t>
  </si>
  <si>
    <t>형식 : 본체부착형</t>
  </si>
  <si>
    <t>504AF1209BEF2A3674D34974C474</t>
  </si>
  <si>
    <t>0101010101504AF1209BEF2A3674D34974C474</t>
  </si>
  <si>
    <t>-4 설치 및 배관설치(전기)포함</t>
  </si>
  <si>
    <t>설치 1식 및 시운전 포함</t>
  </si>
  <si>
    <t>504AF1209BEF2A3674D34974C7C8</t>
  </si>
  <si>
    <t>0101010101504AF1209BEF2A3674D34974C7C8</t>
  </si>
  <si>
    <t>-5 원수펌프 및 배관설비</t>
  </si>
  <si>
    <t>형식 : 수중모터펌프</t>
  </si>
  <si>
    <t>504AF1209BEF2A3674D34974C622</t>
  </si>
  <si>
    <t>0101010101504AF1209BEF2A3674D34974C622</t>
  </si>
  <si>
    <t>사양 : 0.1㎥/min x 10mH</t>
  </si>
  <si>
    <t>504AF1209BEF2A3674D34974C1A0</t>
  </si>
  <si>
    <t>0101010101504AF1209BEF2A3674D34974C1A0</t>
  </si>
  <si>
    <t>유입배관설비(수동식 유량계포함)</t>
  </si>
  <si>
    <t>504AF1209BEF2A3674D34974C099</t>
  </si>
  <si>
    <t>0101010101504AF1209BEF2A3674D34974C099</t>
  </si>
  <si>
    <t>-6 격벽수조 설치</t>
  </si>
  <si>
    <t>원수펌프를 위한 격벽수조 설치</t>
  </si>
  <si>
    <t>504AF1209BEF2A3674D34974C36D</t>
  </si>
  <si>
    <t>0101010101504AF1209BEF2A3674D34974C36D</t>
  </si>
  <si>
    <t>HMI 및 제어반, 전기공사</t>
  </si>
  <si>
    <t>504AF1209BEF2A3674D34974C247</t>
  </si>
  <si>
    <t>0101010101504AF1209BEF2A3674D34974C247</t>
  </si>
  <si>
    <t>-8 보온포함</t>
  </si>
  <si>
    <t>보온공사</t>
  </si>
  <si>
    <t>504AF1209BEF2A3674D34974CD51</t>
  </si>
  <si>
    <t>0101010101504AF1209BEF2A3674D34974CD51</t>
  </si>
  <si>
    <t>[ 합           계 ]</t>
  </si>
  <si>
    <t>TOTAL</t>
  </si>
  <si>
    <t xml:space="preserve">   B. 세중마을하수도 여과기</t>
  </si>
  <si>
    <t>0101010102</t>
  </si>
  <si>
    <t>1. 관급공사비  1.1 관급자관급 공사비(설치포함)   가. 관급자관급 기자재비</t>
    <phoneticPr fontId="1" type="noConversion"/>
  </si>
  <si>
    <t>세중 섬유디스크필터</t>
  </si>
  <si>
    <t>504AF1209BEF2A3674D34975EC25</t>
  </si>
  <si>
    <t>0101010102504AF1209BEF2A3674D34975EC25</t>
  </si>
  <si>
    <t>처리용량 : 70톤/day(8.3㎥/hr)</t>
  </si>
  <si>
    <t>504AF1209BEF2A3674D34975EDCB</t>
  </si>
  <si>
    <t>0101010102504AF1209BEF2A3674D34975EDCB</t>
  </si>
  <si>
    <t>504AF1209BEF2A3674D34975EED2</t>
  </si>
  <si>
    <t>0101010102504AF1209BEF2A3674D34975EED2</t>
  </si>
  <si>
    <t>504AF1209BEF2A3674D34975EFF9</t>
  </si>
  <si>
    <t>0101010102504AF1209BEF2A3674D34975EFF9</t>
  </si>
  <si>
    <t>504AF1209BEF2A3674D34975E84A</t>
  </si>
  <si>
    <t>0101010102504AF1209BEF2A3674D34975E84A</t>
  </si>
  <si>
    <t>504AF1209BEF2A3674D34975E950</t>
  </si>
  <si>
    <t>0101010102504AF1209BEF2A3674D34975E950</t>
  </si>
  <si>
    <t>504AF1209BEF2A3674D34975EA77</t>
  </si>
  <si>
    <t>0101010102504AF1209BEF2A3674D34975EA77</t>
  </si>
  <si>
    <t>504AF1209BEF2A3674D34975EB1E</t>
  </si>
  <si>
    <t>0101010102504AF1209BEF2A3674D34975EB1E</t>
  </si>
  <si>
    <t>504AF1209BEF2A3674D34975E4EF</t>
  </si>
  <si>
    <t>0101010102504AF1209BEF2A3674D34975E4EF</t>
  </si>
  <si>
    <t>504AF1209BEF2A3674D34975E5F5</t>
  </si>
  <si>
    <t>0101010102504AF1209BEF2A3674D34975E5F5</t>
  </si>
  <si>
    <t>504AF1209BEF2A3674D3497A6E7F</t>
  </si>
  <si>
    <t>0101010102504AF1209BEF2A3674D3497A6E7F</t>
  </si>
  <si>
    <t>504AF1209BEF2A3674D3497A6F06</t>
  </si>
  <si>
    <t>0101010102504AF1209BEF2A3674D3497A6F06</t>
  </si>
  <si>
    <t>504AF1209BEF2A3674D3497A6CB2</t>
  </si>
  <si>
    <t>0101010102504AF1209BEF2A3674D3497A6CB2</t>
  </si>
  <si>
    <t>504AF1209BEF2A3674D3497A6D58</t>
  </si>
  <si>
    <t>0101010102504AF1209BEF2A3674D3497A6D58</t>
  </si>
  <si>
    <t xml:space="preserve">   C. 용수마을하수도 여과기</t>
  </si>
  <si>
    <t>0101010103</t>
  </si>
  <si>
    <t>1. 관급공사비  1.1 관급자관급 공사비(설치포함)   가. 관급자관급 기자재비</t>
    <phoneticPr fontId="1" type="noConversion"/>
  </si>
  <si>
    <t>용수 섬유디스크필터</t>
  </si>
  <si>
    <t>504AF1209BEF2A3674D3497A6BAB</t>
  </si>
  <si>
    <t>0101010103504AF1209BEF2A3674D3497A6BAB</t>
  </si>
  <si>
    <t>처리용량 : 50톤/day(8.3㎥/hr)</t>
  </si>
  <si>
    <t>504AF1209BEF2A3674D3497A68D7</t>
  </si>
  <si>
    <t>0101010103504AF1209BEF2A3674D3497A68D7</t>
  </si>
  <si>
    <t>504AF1209BEF2A3674D3497A69FD</t>
  </si>
  <si>
    <t>0101010103504AF1209BEF2A3674D3497A69FD</t>
  </si>
  <si>
    <t>504AF1209BEF2A3674D3497A6629</t>
  </si>
  <si>
    <t>0101010103504AF1209BEF2A3674D3497A6629</t>
  </si>
  <si>
    <t>504AF1209BEF2A3674D3497A6730</t>
  </si>
  <si>
    <t>0101010103504AF1209BEF2A3674D3497A6730</t>
  </si>
  <si>
    <t>504AF1209BEF2A3674D3497B744A</t>
  </si>
  <si>
    <t>0101010103504AF1209BEF2A3674D3497B744A</t>
  </si>
  <si>
    <t>504AF1209BEF2A3674D3497B7551</t>
  </si>
  <si>
    <t>0101010103504AF1209BEF2A3674D3497B7551</t>
  </si>
  <si>
    <t>504AF1209BEF2A3674D3497B7678</t>
  </si>
  <si>
    <t>0101010103504AF1209BEF2A3674D3497B7678</t>
  </si>
  <si>
    <t>504AF1209BEF2A3674D3497B771E</t>
  </si>
  <si>
    <t>0101010103504AF1209BEF2A3674D3497B771E</t>
  </si>
  <si>
    <t>504AF1209BEF2A3674D3497B70EF</t>
  </si>
  <si>
    <t>0101010103504AF1209BEF2A3674D3497B70EF</t>
  </si>
  <si>
    <t>504AF1209BEF2A3674D3497B71F6</t>
  </si>
  <si>
    <t>0101010103504AF1209BEF2A3674D3497B71F6</t>
  </si>
  <si>
    <t>504AF1209BEF2A3674D3497B729D</t>
  </si>
  <si>
    <t>0101010103504AF1209BEF2A3674D3497B729D</t>
  </si>
  <si>
    <t>504AF1209BEF2A3674D3497B73A3</t>
  </si>
  <si>
    <t>0101010103504AF1209BEF2A3674D3497B73A3</t>
  </si>
  <si>
    <t>504AF1209BEF2A3674D3497B7C80</t>
  </si>
  <si>
    <t>0101010103504AF1209BEF2A3674D3497B7C80</t>
  </si>
  <si>
    <t xml:space="preserve">  나. 관급자관급 부가가치세</t>
  </si>
  <si>
    <t>01010102</t>
  </si>
  <si>
    <t>1. 관급공사비  1.1 관급자관급 공사비(설치포함)</t>
    <phoneticPr fontId="1" type="noConversion"/>
  </si>
  <si>
    <t>관급자관급 부가가치세</t>
  </si>
  <si>
    <t>기자재비의 10%</t>
  </si>
  <si>
    <t>504AF1209BEF2A3674D359198297</t>
  </si>
  <si>
    <t>01010102504AF1209BEF2A3674D359198297</t>
  </si>
  <si>
    <t>01010103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</si>
  <si>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</si>
  <si>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</si>
  <si>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</si>
  <si>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</si>
  <si>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</si>
  <si>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</si>
  <si>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</si>
  <si>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</si>
  <si>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</si>
  <si>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</si>
  <si>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</si>
  <si>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</si>
  <si>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</si>
  <si>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</si>
  <si>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</si>
  <si>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</si>
  <si>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</si>
  <si>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</si>
  <si>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</si>
  <si>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</si>
  <si>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 xml:space="preserve">         (  )</t>
  </si>
  <si>
    <t>단 가 대 비 표</t>
  </si>
  <si>
    <t>규격</t>
  </si>
  <si>
    <t>물가정보</t>
  </si>
  <si>
    <t>PAGE</t>
  </si>
  <si>
    <t>물가자료</t>
  </si>
  <si>
    <t>견적가1</t>
  </si>
  <si>
    <t>견적가2</t>
  </si>
  <si>
    <t>견적가3</t>
  </si>
  <si>
    <t>적용단가</t>
  </si>
  <si>
    <t>품목구분</t>
  </si>
  <si>
    <t>노임구분</t>
  </si>
  <si>
    <t>소수점처리</t>
  </si>
  <si>
    <t>자재 1</t>
  </si>
  <si>
    <t>자재 2</t>
  </si>
  <si>
    <t>자재 3</t>
  </si>
  <si>
    <t>자재 4</t>
  </si>
  <si>
    <t>자재 5</t>
  </si>
  <si>
    <t>자재 6</t>
  </si>
  <si>
    <t>자재 7</t>
  </si>
  <si>
    <t>자재 8</t>
  </si>
  <si>
    <t>자재 9</t>
  </si>
  <si>
    <t>자재 10</t>
  </si>
  <si>
    <t>자재 11</t>
  </si>
  <si>
    <t>자재 12</t>
  </si>
  <si>
    <t>자재 13</t>
  </si>
  <si>
    <t>자재 14</t>
  </si>
  <si>
    <t>자재 15</t>
  </si>
  <si>
    <t>자재 16</t>
  </si>
  <si>
    <t>자재 17</t>
  </si>
  <si>
    <t>자재 18</t>
  </si>
  <si>
    <t>자재 19</t>
  </si>
  <si>
    <t>자재 20</t>
  </si>
  <si>
    <t>자재 21</t>
  </si>
  <si>
    <t>자재 22</t>
  </si>
  <si>
    <t>자재 23</t>
  </si>
  <si>
    <t>자재 24</t>
  </si>
  <si>
    <t>자재 25</t>
  </si>
  <si>
    <t>자재 26</t>
  </si>
  <si>
    <t>자재 27</t>
  </si>
  <si>
    <t>자재 28</t>
  </si>
  <si>
    <t>자재 29</t>
  </si>
  <si>
    <t>자재 30</t>
  </si>
  <si>
    <t>자재 31</t>
  </si>
  <si>
    <t>자재 32</t>
  </si>
  <si>
    <t>자재 33</t>
  </si>
  <si>
    <t>자재 34</t>
  </si>
  <si>
    <t>자재 35</t>
  </si>
  <si>
    <t>자재 36</t>
  </si>
  <si>
    <t>자재 37</t>
  </si>
  <si>
    <t>자재 38</t>
  </si>
  <si>
    <t>자재 39</t>
  </si>
  <si>
    <t>자재 40</t>
  </si>
  <si>
    <t>자재 41</t>
  </si>
  <si>
    <t>자재 42</t>
  </si>
  <si>
    <t>자재 43</t>
  </si>
  <si>
    <t>이 Sheet는 수정하지 마십시요</t>
  </si>
  <si>
    <t>공사구분</t>
  </si>
  <si>
    <t>C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</si>
  <si>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</si>
  <si>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</si>
  <si>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</si>
  <si>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</si>
  <si>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</si>
  <si>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</si>
  <si>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</si>
  <si>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</si>
  <si>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</si>
  <si>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</si>
  <si>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</si>
  <si>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</si>
  <si>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</si>
  <si>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</si>
  <si>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</si>
  <si>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</si>
  <si>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</si>
  <si>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</si>
  <si>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A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</si>
  <si>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</si>
  <si>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</si>
  <si>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</si>
  <si>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</si>
  <si>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</si>
  <si>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</si>
  <si>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코드</t>
  </si>
  <si>
    <t>공종구분명</t>
  </si>
  <si>
    <t>원가비목코드</t>
  </si>
  <si>
    <t>작 업 부 산 물</t>
  </si>
  <si>
    <t>A3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</si>
  <si>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</si>
  <si>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</si>
  <si>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</si>
  <si>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</si>
  <si>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</si>
  <si>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</si>
  <si>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</si>
  <si>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...</t>
  </si>
  <si>
    <t>부가설비</t>
    <phoneticPr fontId="1" type="noConversion"/>
  </si>
  <si>
    <t>식</t>
    <phoneticPr fontId="1" type="noConversion"/>
  </si>
  <si>
    <t>부가설비</t>
    <phoneticPr fontId="1" type="noConversion"/>
  </si>
  <si>
    <t>식</t>
    <phoneticPr fontId="1" type="noConversion"/>
  </si>
  <si>
    <t>부가설비</t>
    <phoneticPr fontId="1" type="noConversion"/>
  </si>
  <si>
    <t>식</t>
    <phoneticPr fontId="1" type="noConversion"/>
  </si>
  <si>
    <t>-7 HMI</t>
    <phoneticPr fontId="1" type="noConversion"/>
  </si>
  <si>
    <t>-7 HMI</t>
    <phoneticPr fontId="1" type="noConversion"/>
  </si>
  <si>
    <t>환경기초시설 대수선사업(묘서, 세중, 용수하수처리장 여과기설치)</t>
    <phoneticPr fontId="1" type="noConversion"/>
  </si>
  <si>
    <t>[환경기초시설 대수선사업(묘서, 세중, 용수하수처리장 여과기설치) ]</t>
    <phoneticPr fontId="1" type="noConversion"/>
  </si>
  <si>
    <t>[환경기초시설 대수선사업(묘서, 세중, 용수하수처리장 여과기설치)]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</si>
</sst>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#"/>
    <numFmt numFmtId="177" formatCode="#,###;\-#,###;#;"/>
    <numFmt numFmtId="178" formatCode="#,##0.00#"/>
    <numFmt numFmtId="179" formatCode="#,##0.0"/>
    <numFmt numFmtId="180" formatCode="#,##0.00#;\-#,##0.00#;#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vertical="center" wrapText="1"/>
    </xf>
    <xf numFmtId="180" fontId="5" fillId="0" borderId="1" xfId="0" quotePrefix="1" applyNumberFormat="1" applyFont="1" applyBorder="1" applyAlignment="1">
      <alignment vertical="center" wrapText="1"/>
    </xf>
    <xf numFmtId="180" fontId="5" fillId="0" borderId="1" xfId="0" applyNumberFormat="1" applyFont="1" applyBorder="1" applyAlignment="1">
      <alignment vertical="center" wrapText="1"/>
    </xf>
    <xf numFmtId="180" fontId="0" fillId="0" borderId="0" xfId="0" applyNumberFormat="1">
      <alignment vertical="center"/>
    </xf>
    <xf numFmtId="0" fontId="5" fillId="2" borderId="1" xfId="0" quotePrefix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vertical="center" wrapText="1"/>
    </xf>
    <xf numFmtId="0" fontId="0" fillId="2" borderId="0" xfId="0" quotePrefix="1" applyFill="1">
      <alignment vertical="center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  <xf numFmtId="0" fontId="5" fillId="3" borderId="1" xfId="0" quotePrefix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76" fontId="5" fillId="3" borderId="1" xfId="0" applyNumberFormat="1" applyFont="1" applyFill="1" applyBorder="1" applyAlignment="1">
      <alignment vertical="center" wrapText="1"/>
    </xf>
    <xf numFmtId="0" fontId="0" fillId="3" borderId="0" xfId="0" quotePrefix="1" applyFill="1">
      <alignment vertical="center"/>
    </xf>
    <xf numFmtId="0" fontId="0" fillId="3" borderId="0" xfId="0" applyFill="1">
      <alignment vertical="center"/>
    </xf>
    <xf numFmtId="176" fontId="0" fillId="3" borderId="0" xfId="0" applyNumberFormat="1" applyFill="1">
      <alignment vertical="center"/>
    </xf>
    <xf numFmtId="0" fontId="2" fillId="0" borderId="0" xfId="0" quotePrefix="1" applyFont="1" applyAlignment="1">
      <alignment horizontal="center" vertical="center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8" fontId="5" fillId="0" borderId="1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vertical="center" wrapText="1"/>
    </xf>
    <xf numFmtId="0" fontId="6" fillId="0" borderId="0" xfId="0" quotePrefix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view="pageBreakPreview" zoomScaleNormal="100" zoomScaleSheetLayoutView="100" workbookViewId="0">
      <selection activeCell="A2" sqref="A2:M2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20" ht="30" customHeight="1" x14ac:dyDescent="0.3">
      <c r="A2" s="27" t="s">
        <v>316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20" ht="30" customHeight="1" x14ac:dyDescent="0.3">
      <c r="A3" s="28" t="s">
        <v>2</v>
      </c>
      <c r="B3" s="28" t="s">
        <v>3</v>
      </c>
      <c r="C3" s="28" t="s">
        <v>4</v>
      </c>
      <c r="D3" s="28" t="s">
        <v>5</v>
      </c>
      <c r="E3" s="28" t="s">
        <v>6</v>
      </c>
      <c r="F3" s="28"/>
      <c r="G3" s="28" t="s">
        <v>9</v>
      </c>
      <c r="H3" s="28"/>
      <c r="I3" s="28" t="s">
        <v>10</v>
      </c>
      <c r="J3" s="28"/>
      <c r="K3" s="28" t="s">
        <v>11</v>
      </c>
      <c r="L3" s="28"/>
      <c r="M3" s="28" t="s">
        <v>12</v>
      </c>
      <c r="N3" s="27" t="s">
        <v>13</v>
      </c>
      <c r="O3" s="27" t="s">
        <v>14</v>
      </c>
      <c r="P3" s="27" t="s">
        <v>15</v>
      </c>
      <c r="Q3" s="27" t="s">
        <v>16</v>
      </c>
      <c r="R3" s="27" t="s">
        <v>17</v>
      </c>
      <c r="S3" s="27" t="s">
        <v>18</v>
      </c>
      <c r="T3" s="27" t="s">
        <v>19</v>
      </c>
    </row>
    <row r="4" spans="1:20" ht="30" customHeight="1" x14ac:dyDescent="0.3">
      <c r="A4" s="29"/>
      <c r="B4" s="29"/>
      <c r="C4" s="29"/>
      <c r="D4" s="29"/>
      <c r="E4" s="4" t="s">
        <v>7</v>
      </c>
      <c r="F4" s="4" t="s">
        <v>8</v>
      </c>
      <c r="G4" s="4" t="s">
        <v>7</v>
      </c>
      <c r="H4" s="4" t="s">
        <v>8</v>
      </c>
      <c r="I4" s="4" t="s">
        <v>7</v>
      </c>
      <c r="J4" s="4" t="s">
        <v>8</v>
      </c>
      <c r="K4" s="4" t="s">
        <v>7</v>
      </c>
      <c r="L4" s="4" t="s">
        <v>8</v>
      </c>
      <c r="M4" s="29"/>
      <c r="N4" s="27"/>
      <c r="O4" s="27"/>
      <c r="P4" s="27"/>
      <c r="Q4" s="27"/>
      <c r="R4" s="27"/>
      <c r="S4" s="27"/>
      <c r="T4" s="27"/>
    </row>
    <row r="5" spans="1:20" s="18" customFormat="1" ht="30" customHeight="1" x14ac:dyDescent="0.3">
      <c r="A5" s="14" t="s">
        <v>315</v>
      </c>
      <c r="B5" s="14" t="s">
        <v>51</v>
      </c>
      <c r="C5" s="14" t="s">
        <v>52</v>
      </c>
      <c r="D5" s="15">
        <v>1</v>
      </c>
      <c r="E5" s="16">
        <f>F6</f>
        <v>0</v>
      </c>
      <c r="F5" s="16">
        <f t="shared" ref="F5:F12" si="0">E5*D5</f>
        <v>0</v>
      </c>
      <c r="G5" s="16">
        <f>H6</f>
        <v>0</v>
      </c>
      <c r="H5" s="16">
        <f t="shared" ref="H5:H12" si="1">G5*D5</f>
        <v>0</v>
      </c>
      <c r="I5" s="16">
        <f>J6</f>
        <v>0</v>
      </c>
      <c r="J5" s="16">
        <f t="shared" ref="J5:J12" si="2">I5*D5</f>
        <v>0</v>
      </c>
      <c r="K5" s="16">
        <f t="shared" ref="K5:K12" si="3">E5+G5+I5</f>
        <v>0</v>
      </c>
      <c r="L5" s="16">
        <f t="shared" ref="L5:L12" si="4">F5+H5+J5</f>
        <v>0</v>
      </c>
      <c r="M5" s="14" t="s">
        <v>51</v>
      </c>
      <c r="N5" s="17" t="s">
        <v>53</v>
      </c>
      <c r="O5" s="17" t="s">
        <v>51</v>
      </c>
      <c r="P5" s="17" t="s">
        <v>51</v>
      </c>
      <c r="Q5" s="17" t="s">
        <v>51</v>
      </c>
      <c r="R5" s="18">
        <v>1</v>
      </c>
      <c r="S5" s="17" t="s">
        <v>51</v>
      </c>
      <c r="T5" s="19"/>
    </row>
    <row r="6" spans="1:20" s="24" customFormat="1" ht="30" customHeight="1" x14ac:dyDescent="0.3">
      <c r="A6" s="20" t="s">
        <v>54</v>
      </c>
      <c r="B6" s="20" t="s">
        <v>51</v>
      </c>
      <c r="C6" s="20" t="s">
        <v>51</v>
      </c>
      <c r="D6" s="21">
        <v>1</v>
      </c>
      <c r="E6" s="22">
        <f>F7</f>
        <v>0</v>
      </c>
      <c r="F6" s="22">
        <f t="shared" si="0"/>
        <v>0</v>
      </c>
      <c r="G6" s="22">
        <f>H7</f>
        <v>0</v>
      </c>
      <c r="H6" s="22">
        <f t="shared" si="1"/>
        <v>0</v>
      </c>
      <c r="I6" s="22">
        <f>J7</f>
        <v>0</v>
      </c>
      <c r="J6" s="22">
        <f t="shared" si="2"/>
        <v>0</v>
      </c>
      <c r="K6" s="22">
        <f t="shared" si="3"/>
        <v>0</v>
      </c>
      <c r="L6" s="22">
        <f t="shared" si="4"/>
        <v>0</v>
      </c>
      <c r="M6" s="20" t="s">
        <v>51</v>
      </c>
      <c r="N6" s="23" t="s">
        <v>55</v>
      </c>
      <c r="O6" s="23" t="s">
        <v>51</v>
      </c>
      <c r="P6" s="23" t="s">
        <v>53</v>
      </c>
      <c r="Q6" s="23" t="s">
        <v>51</v>
      </c>
      <c r="R6" s="24">
        <v>2</v>
      </c>
      <c r="S6" s="23" t="s">
        <v>51</v>
      </c>
      <c r="T6" s="25"/>
    </row>
    <row r="7" spans="1:20" ht="30" customHeight="1" x14ac:dyDescent="0.3">
      <c r="A7" s="5" t="s">
        <v>56</v>
      </c>
      <c r="B7" s="5" t="s">
        <v>51</v>
      </c>
      <c r="C7" s="5" t="s">
        <v>51</v>
      </c>
      <c r="D7" s="6">
        <v>1</v>
      </c>
      <c r="E7" s="7">
        <f>F8+F12+F13</f>
        <v>0</v>
      </c>
      <c r="F7" s="7">
        <f t="shared" si="0"/>
        <v>0</v>
      </c>
      <c r="G7" s="7">
        <f>H8+H12+H13</f>
        <v>0</v>
      </c>
      <c r="H7" s="7">
        <f t="shared" si="1"/>
        <v>0</v>
      </c>
      <c r="I7" s="7">
        <f>J8+J12+J13</f>
        <v>0</v>
      </c>
      <c r="J7" s="7">
        <f t="shared" si="2"/>
        <v>0</v>
      </c>
      <c r="K7" s="7">
        <f t="shared" si="3"/>
        <v>0</v>
      </c>
      <c r="L7" s="7">
        <f t="shared" si="4"/>
        <v>0</v>
      </c>
      <c r="M7" s="5" t="s">
        <v>51</v>
      </c>
      <c r="N7" s="1" t="s">
        <v>57</v>
      </c>
      <c r="O7" s="1" t="s">
        <v>51</v>
      </c>
      <c r="P7" s="1" t="s">
        <v>55</v>
      </c>
      <c r="Q7" s="1" t="s">
        <v>51</v>
      </c>
      <c r="R7">
        <v>3</v>
      </c>
      <c r="S7" s="1" t="s">
        <v>51</v>
      </c>
      <c r="T7" s="3"/>
    </row>
    <row r="8" spans="1:20" ht="30" customHeight="1" x14ac:dyDescent="0.3">
      <c r="A8" s="5" t="s">
        <v>58</v>
      </c>
      <c r="B8" s="5" t="s">
        <v>51</v>
      </c>
      <c r="C8" s="5" t="s">
        <v>51</v>
      </c>
      <c r="D8" s="6">
        <v>1</v>
      </c>
      <c r="E8" s="7">
        <f>F9+F10+F11</f>
        <v>0</v>
      </c>
      <c r="F8" s="7">
        <f t="shared" si="0"/>
        <v>0</v>
      </c>
      <c r="G8" s="7">
        <f>H9+H10+H11</f>
        <v>0</v>
      </c>
      <c r="H8" s="7">
        <f t="shared" si="1"/>
        <v>0</v>
      </c>
      <c r="I8" s="7">
        <f>J9+J10+J11</f>
        <v>0</v>
      </c>
      <c r="J8" s="7">
        <f t="shared" si="2"/>
        <v>0</v>
      </c>
      <c r="K8" s="7">
        <f t="shared" si="3"/>
        <v>0</v>
      </c>
      <c r="L8" s="7">
        <f t="shared" si="4"/>
        <v>0</v>
      </c>
      <c r="M8" s="5" t="s">
        <v>51</v>
      </c>
      <c r="N8" s="1" t="s">
        <v>59</v>
      </c>
      <c r="O8" s="1" t="s">
        <v>51</v>
      </c>
      <c r="P8" s="1" t="s">
        <v>57</v>
      </c>
      <c r="Q8" s="1" t="s">
        <v>51</v>
      </c>
      <c r="R8">
        <v>4</v>
      </c>
      <c r="S8" s="1" t="s">
        <v>51</v>
      </c>
      <c r="T8" s="3"/>
    </row>
    <row r="9" spans="1:20" ht="30" customHeight="1" x14ac:dyDescent="0.3">
      <c r="A9" s="5" t="s">
        <v>60</v>
      </c>
      <c r="B9" s="5" t="s">
        <v>51</v>
      </c>
      <c r="C9" s="5" t="s">
        <v>51</v>
      </c>
      <c r="D9" s="6">
        <v>1</v>
      </c>
      <c r="E9" s="7">
        <f>공종별내역서!F27</f>
        <v>0</v>
      </c>
      <c r="F9" s="7">
        <f t="shared" si="0"/>
        <v>0</v>
      </c>
      <c r="G9" s="7">
        <f>공종별내역서!H27</f>
        <v>0</v>
      </c>
      <c r="H9" s="7">
        <f t="shared" si="1"/>
        <v>0</v>
      </c>
      <c r="I9" s="7">
        <f>공종별내역서!J27</f>
        <v>0</v>
      </c>
      <c r="J9" s="7">
        <f t="shared" si="2"/>
        <v>0</v>
      </c>
      <c r="K9" s="7">
        <f t="shared" si="3"/>
        <v>0</v>
      </c>
      <c r="L9" s="7">
        <f t="shared" si="4"/>
        <v>0</v>
      </c>
      <c r="M9" s="5" t="s">
        <v>51</v>
      </c>
      <c r="N9" s="1" t="s">
        <v>61</v>
      </c>
      <c r="O9" s="1" t="s">
        <v>51</v>
      </c>
      <c r="P9" s="1" t="s">
        <v>59</v>
      </c>
      <c r="Q9" s="1" t="s">
        <v>51</v>
      </c>
      <c r="R9">
        <v>5</v>
      </c>
      <c r="S9" s="1" t="s">
        <v>51</v>
      </c>
      <c r="T9" s="3"/>
    </row>
    <row r="10" spans="1:20" ht="30" customHeight="1" x14ac:dyDescent="0.3">
      <c r="A10" s="5" t="s">
        <v>116</v>
      </c>
      <c r="B10" s="5" t="s">
        <v>51</v>
      </c>
      <c r="C10" s="5" t="s">
        <v>51</v>
      </c>
      <c r="D10" s="6">
        <v>1</v>
      </c>
      <c r="E10" s="7">
        <f>공종별내역서!F51</f>
        <v>0</v>
      </c>
      <c r="F10" s="7">
        <f t="shared" si="0"/>
        <v>0</v>
      </c>
      <c r="G10" s="7">
        <f>공종별내역서!H51</f>
        <v>0</v>
      </c>
      <c r="H10" s="7">
        <f t="shared" si="1"/>
        <v>0</v>
      </c>
      <c r="I10" s="7">
        <f>공종별내역서!J51</f>
        <v>0</v>
      </c>
      <c r="J10" s="7">
        <f t="shared" si="2"/>
        <v>0</v>
      </c>
      <c r="K10" s="7">
        <f t="shared" si="3"/>
        <v>0</v>
      </c>
      <c r="L10" s="7">
        <f t="shared" si="4"/>
        <v>0</v>
      </c>
      <c r="M10" s="5" t="s">
        <v>51</v>
      </c>
      <c r="N10" s="1" t="s">
        <v>117</v>
      </c>
      <c r="O10" s="1" t="s">
        <v>51</v>
      </c>
      <c r="P10" s="1" t="s">
        <v>59</v>
      </c>
      <c r="Q10" s="1" t="s">
        <v>51</v>
      </c>
      <c r="R10">
        <v>5</v>
      </c>
      <c r="S10" s="1" t="s">
        <v>51</v>
      </c>
      <c r="T10" s="3"/>
    </row>
    <row r="11" spans="1:20" ht="30" customHeight="1" x14ac:dyDescent="0.3">
      <c r="A11" s="5" t="s">
        <v>149</v>
      </c>
      <c r="B11" s="5" t="s">
        <v>51</v>
      </c>
      <c r="C11" s="5" t="s">
        <v>51</v>
      </c>
      <c r="D11" s="6">
        <v>1</v>
      </c>
      <c r="E11" s="7">
        <f>공종별내역서!F75</f>
        <v>0</v>
      </c>
      <c r="F11" s="7">
        <f t="shared" si="0"/>
        <v>0</v>
      </c>
      <c r="G11" s="7">
        <f>공종별내역서!H75</f>
        <v>0</v>
      </c>
      <c r="H11" s="7">
        <f t="shared" si="1"/>
        <v>0</v>
      </c>
      <c r="I11" s="7">
        <f>공종별내역서!J75</f>
        <v>0</v>
      </c>
      <c r="J11" s="7">
        <f t="shared" si="2"/>
        <v>0</v>
      </c>
      <c r="K11" s="7">
        <f t="shared" si="3"/>
        <v>0</v>
      </c>
      <c r="L11" s="7">
        <f t="shared" si="4"/>
        <v>0</v>
      </c>
      <c r="M11" s="5" t="s">
        <v>51</v>
      </c>
      <c r="N11" s="1" t="s">
        <v>150</v>
      </c>
      <c r="O11" s="1" t="s">
        <v>51</v>
      </c>
      <c r="P11" s="1" t="s">
        <v>59</v>
      </c>
      <c r="Q11" s="1" t="s">
        <v>51</v>
      </c>
      <c r="R11">
        <v>5</v>
      </c>
      <c r="S11" s="1" t="s">
        <v>51</v>
      </c>
      <c r="T11" s="3"/>
    </row>
    <row r="12" spans="1:20" ht="30" customHeight="1" x14ac:dyDescent="0.3">
      <c r="A12" s="5" t="s">
        <v>182</v>
      </c>
      <c r="B12" s="5" t="s">
        <v>51</v>
      </c>
      <c r="C12" s="5" t="s">
        <v>51</v>
      </c>
      <c r="D12" s="6">
        <v>1</v>
      </c>
      <c r="E12" s="7">
        <f>공종별내역서!F99</f>
        <v>0</v>
      </c>
      <c r="F12" s="7">
        <f t="shared" si="0"/>
        <v>0</v>
      </c>
      <c r="G12" s="7">
        <f>공종별내역서!H99</f>
        <v>0</v>
      </c>
      <c r="H12" s="7">
        <f t="shared" si="1"/>
        <v>0</v>
      </c>
      <c r="I12" s="7">
        <f>공종별내역서!J99</f>
        <v>0</v>
      </c>
      <c r="J12" s="7">
        <f t="shared" si="2"/>
        <v>0</v>
      </c>
      <c r="K12" s="7">
        <f t="shared" si="3"/>
        <v>0</v>
      </c>
      <c r="L12" s="7">
        <f t="shared" si="4"/>
        <v>0</v>
      </c>
      <c r="M12" s="5" t="s">
        <v>51</v>
      </c>
      <c r="N12" s="1" t="s">
        <v>183</v>
      </c>
      <c r="O12" s="1" t="s">
        <v>51</v>
      </c>
      <c r="P12" s="1" t="s">
        <v>57</v>
      </c>
      <c r="Q12" s="1" t="s">
        <v>51</v>
      </c>
      <c r="R12">
        <v>4</v>
      </c>
      <c r="S12" s="1" t="s">
        <v>51</v>
      </c>
      <c r="T12" s="3"/>
    </row>
    <row r="13" spans="1:20" ht="30" customHeight="1" x14ac:dyDescent="0.3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5"/>
      <c r="N13" s="1" t="s">
        <v>189</v>
      </c>
      <c r="O13" s="1" t="s">
        <v>51</v>
      </c>
      <c r="P13" s="1" t="s">
        <v>57</v>
      </c>
      <c r="Q13" s="1" t="s">
        <v>51</v>
      </c>
      <c r="R13">
        <v>4</v>
      </c>
      <c r="S13" s="1" t="s">
        <v>51</v>
      </c>
      <c r="T13" s="3"/>
    </row>
    <row r="14" spans="1:20" ht="30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T14" s="3"/>
    </row>
    <row r="15" spans="1:20" ht="30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T15" s="3"/>
    </row>
    <row r="16" spans="1:20" ht="30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T16" s="3"/>
    </row>
    <row r="17" spans="1:20" ht="30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T17" s="3"/>
    </row>
    <row r="18" spans="1:20" ht="30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T18" s="3"/>
    </row>
    <row r="19" spans="1:20" ht="30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T19" s="3"/>
    </row>
    <row r="20" spans="1:20" ht="30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T20" s="3"/>
    </row>
    <row r="21" spans="1:20" ht="30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T21" s="3"/>
    </row>
    <row r="22" spans="1:20" ht="30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T22" s="3"/>
    </row>
    <row r="23" spans="1:20" ht="30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T23" s="3"/>
    </row>
    <row r="24" spans="1:20" ht="30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T24" s="3"/>
    </row>
    <row r="25" spans="1:20" ht="30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T25" s="3"/>
    </row>
    <row r="26" spans="1:20" ht="30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T26" s="3"/>
    </row>
    <row r="27" spans="1:20" ht="30" customHeight="1" x14ac:dyDescent="0.3">
      <c r="A27" s="5" t="s">
        <v>114</v>
      </c>
      <c r="B27" s="6"/>
      <c r="C27" s="6"/>
      <c r="D27" s="6"/>
      <c r="E27" s="6"/>
      <c r="F27" s="7">
        <f>F5</f>
        <v>0</v>
      </c>
      <c r="G27" s="6"/>
      <c r="H27" s="7">
        <f>H5</f>
        <v>0</v>
      </c>
      <c r="I27" s="6"/>
      <c r="J27" s="7">
        <f>J5</f>
        <v>0</v>
      </c>
      <c r="K27" s="6"/>
      <c r="L27" s="7">
        <f>L5</f>
        <v>0</v>
      </c>
      <c r="M27" s="6"/>
      <c r="T27" s="3"/>
    </row>
  </sheetData>
  <mergeCells count="18">
    <mergeCell ref="S3:S4"/>
    <mergeCell ref="T3:T4"/>
    <mergeCell ref="M3:M4"/>
    <mergeCell ref="N3:N4"/>
    <mergeCell ref="O3:O4"/>
    <mergeCell ref="P3:P4"/>
    <mergeCell ref="Q3:Q4"/>
    <mergeCell ref="R3:R4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pageMargins left="0.78740157480314965" right="0" top="0.39370078740157483" bottom="0.39370078740157483" header="0" footer="0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"/>
  <sheetViews>
    <sheetView topLeftCell="B1" workbookViewId="0">
      <selection sqref="A1:M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2" width="2.625" hidden="1" customWidth="1"/>
    <col min="13" max="13" width="20.625" hidden="1" customWidth="1"/>
    <col min="14" max="14" width="2.625" hidden="1" customWidth="1"/>
  </cols>
  <sheetData>
    <row r="1" spans="1:14" ht="30" customHeight="1" x14ac:dyDescent="0.3">
      <c r="A1" s="26" t="s">
        <v>190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4" ht="30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4" ht="30" customHeight="1" x14ac:dyDescent="0.3">
      <c r="A3" s="2" t="s">
        <v>191</v>
      </c>
      <c r="B3" s="2" t="s">
        <v>2</v>
      </c>
      <c r="C3" s="2" t="s">
        <v>3</v>
      </c>
      <c r="D3" s="2" t="s">
        <v>4</v>
      </c>
      <c r="E3" s="2" t="s">
        <v>192</v>
      </c>
      <c r="F3" s="2" t="s">
        <v>193</v>
      </c>
      <c r="G3" s="2" t="s">
        <v>194</v>
      </c>
      <c r="H3" s="2" t="s">
        <v>195</v>
      </c>
      <c r="I3" s="2" t="s">
        <v>196</v>
      </c>
      <c r="J3" s="2" t="s">
        <v>197</v>
      </c>
      <c r="K3" s="2" t="s">
        <v>198</v>
      </c>
      <c r="L3" s="2" t="s">
        <v>199</v>
      </c>
      <c r="M3" s="2" t="s">
        <v>200</v>
      </c>
      <c r="N3" s="1" t="s">
        <v>201</v>
      </c>
    </row>
    <row r="4" spans="1:14" ht="30" customHeight="1" x14ac:dyDescent="0.3">
      <c r="A4" s="5" t="s">
        <v>51</v>
      </c>
      <c r="B4" s="5" t="s">
        <v>51</v>
      </c>
      <c r="C4" s="5" t="s">
        <v>51</v>
      </c>
      <c r="D4" s="5" t="s">
        <v>51</v>
      </c>
      <c r="E4" s="10"/>
      <c r="F4" s="10"/>
      <c r="G4" s="10"/>
      <c r="H4" s="10"/>
      <c r="I4" s="5" t="s">
        <v>51</v>
      </c>
      <c r="J4" s="5" t="s">
        <v>51</v>
      </c>
      <c r="K4" s="5" t="s">
        <v>51</v>
      </c>
      <c r="L4" s="5" t="s">
        <v>51</v>
      </c>
      <c r="M4" s="5" t="s">
        <v>51</v>
      </c>
      <c r="N4" s="1" t="s">
        <v>51</v>
      </c>
    </row>
  </sheetData>
  <mergeCells count="2">
    <mergeCell ref="A1:M1"/>
    <mergeCell ref="A2:M2"/>
  </mergeCells>
  <phoneticPr fontId="1" type="noConversion"/>
  <pageMargins left="0.78740157480314954" right="0" top="0.39370078740157477" bottom="0.39370078740157477" header="0" footer="0"/>
  <pageSetup paperSize="9" scale="8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Y5"/>
  <sheetViews>
    <sheetView workbookViewId="0">
      <selection sqref="A1:M1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7" width="2.625" hidden="1" customWidth="1"/>
    <col min="48" max="48" width="1.625" hidden="1" customWidth="1"/>
    <col min="49" max="49" width="24.625" hidden="1" customWidth="1"/>
    <col min="50" max="51" width="2.625" hidden="1" customWidth="1"/>
  </cols>
  <sheetData>
    <row r="1" spans="1:51" ht="30" customHeight="1" x14ac:dyDescent="0.3">
      <c r="A1" s="27" t="s">
        <v>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51" ht="30" customHeight="1" x14ac:dyDescent="0.3">
      <c r="A2" s="28" t="s">
        <v>2</v>
      </c>
      <c r="B2" s="28" t="s">
        <v>3</v>
      </c>
      <c r="C2" s="28" t="s">
        <v>4</v>
      </c>
      <c r="D2" s="28" t="s">
        <v>5</v>
      </c>
      <c r="E2" s="28" t="s">
        <v>6</v>
      </c>
      <c r="F2" s="28"/>
      <c r="G2" s="28" t="s">
        <v>9</v>
      </c>
      <c r="H2" s="28"/>
      <c r="I2" s="28" t="s">
        <v>10</v>
      </c>
      <c r="J2" s="28"/>
      <c r="K2" s="28" t="s">
        <v>11</v>
      </c>
      <c r="L2" s="28"/>
      <c r="M2" s="28" t="s">
        <v>12</v>
      </c>
      <c r="N2" s="27" t="s">
        <v>202</v>
      </c>
      <c r="O2" s="27" t="s">
        <v>20</v>
      </c>
      <c r="P2" s="27" t="s">
        <v>22</v>
      </c>
      <c r="Q2" s="27" t="s">
        <v>23</v>
      </c>
      <c r="R2" s="27" t="s">
        <v>24</v>
      </c>
      <c r="S2" s="27" t="s">
        <v>25</v>
      </c>
      <c r="T2" s="27" t="s">
        <v>26</v>
      </c>
      <c r="U2" s="27" t="s">
        <v>27</v>
      </c>
      <c r="V2" s="27" t="s">
        <v>28</v>
      </c>
      <c r="W2" s="27" t="s">
        <v>29</v>
      </c>
      <c r="X2" s="27" t="s">
        <v>30</v>
      </c>
      <c r="Y2" s="27" t="s">
        <v>31</v>
      </c>
      <c r="Z2" s="27" t="s">
        <v>32</v>
      </c>
      <c r="AA2" s="27" t="s">
        <v>33</v>
      </c>
      <c r="AB2" s="27" t="s">
        <v>34</v>
      </c>
      <c r="AC2" s="27" t="s">
        <v>35</v>
      </c>
      <c r="AD2" s="27" t="s">
        <v>36</v>
      </c>
      <c r="AE2" s="27" t="s">
        <v>37</v>
      </c>
      <c r="AF2" s="27" t="s">
        <v>38</v>
      </c>
      <c r="AG2" s="27" t="s">
        <v>39</v>
      </c>
      <c r="AH2" s="27" t="s">
        <v>40</v>
      </c>
      <c r="AI2" s="27" t="s">
        <v>41</v>
      </c>
      <c r="AJ2" s="27" t="s">
        <v>42</v>
      </c>
      <c r="AK2" s="27" t="s">
        <v>43</v>
      </c>
      <c r="AL2" s="27" t="s">
        <v>44</v>
      </c>
      <c r="AM2" s="27" t="s">
        <v>45</v>
      </c>
      <c r="AN2" s="27" t="s">
        <v>46</v>
      </c>
      <c r="AO2" s="27" t="s">
        <v>47</v>
      </c>
      <c r="AP2" s="27" t="s">
        <v>203</v>
      </c>
      <c r="AQ2" s="27" t="s">
        <v>204</v>
      </c>
      <c r="AR2" s="27" t="s">
        <v>205</v>
      </c>
      <c r="AS2" s="27" t="s">
        <v>206</v>
      </c>
      <c r="AT2" s="27" t="s">
        <v>207</v>
      </c>
      <c r="AU2" s="27" t="s">
        <v>208</v>
      </c>
      <c r="AV2" s="27" t="s">
        <v>48</v>
      </c>
      <c r="AW2" s="27" t="s">
        <v>209</v>
      </c>
      <c r="AX2" s="1" t="s">
        <v>201</v>
      </c>
      <c r="AY2" s="1" t="s">
        <v>21</v>
      </c>
    </row>
    <row r="3" spans="1:51" ht="30" customHeight="1" x14ac:dyDescent="0.3">
      <c r="A3" s="28"/>
      <c r="B3" s="28"/>
      <c r="C3" s="28"/>
      <c r="D3" s="28"/>
      <c r="E3" s="2" t="s">
        <v>7</v>
      </c>
      <c r="F3" s="2" t="s">
        <v>8</v>
      </c>
      <c r="G3" s="2" t="s">
        <v>7</v>
      </c>
      <c r="H3" s="2" t="s">
        <v>8</v>
      </c>
      <c r="I3" s="2" t="s">
        <v>7</v>
      </c>
      <c r="J3" s="2" t="s">
        <v>8</v>
      </c>
      <c r="K3" s="2" t="s">
        <v>7</v>
      </c>
      <c r="L3" s="2" t="s">
        <v>8</v>
      </c>
      <c r="M3" s="28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</row>
    <row r="4" spans="1:51" ht="30" customHeight="1" x14ac:dyDescent="0.3">
      <c r="A4" s="30" t="s">
        <v>210</v>
      </c>
      <c r="B4" s="30"/>
      <c r="C4" s="30"/>
      <c r="D4" s="30"/>
      <c r="E4" s="31"/>
      <c r="F4" s="32"/>
      <c r="G4" s="31"/>
      <c r="H4" s="32"/>
      <c r="I4" s="31"/>
      <c r="J4" s="32"/>
      <c r="K4" s="31"/>
      <c r="L4" s="32"/>
      <c r="M4" s="30"/>
      <c r="N4" s="1" t="s">
        <v>51</v>
      </c>
    </row>
    <row r="5" spans="1:51" ht="30" customHeight="1" x14ac:dyDescent="0.3">
      <c r="A5" s="5" t="s">
        <v>51</v>
      </c>
      <c r="B5" s="5" t="s">
        <v>51</v>
      </c>
      <c r="C5" s="5" t="s">
        <v>51</v>
      </c>
      <c r="D5" s="6"/>
      <c r="E5" s="9"/>
      <c r="F5" s="10"/>
      <c r="G5" s="9"/>
      <c r="H5" s="10"/>
      <c r="I5" s="9"/>
      <c r="J5" s="10"/>
      <c r="K5" s="9"/>
      <c r="L5" s="10"/>
      <c r="M5" s="5" t="s">
        <v>51</v>
      </c>
      <c r="N5" s="1" t="s">
        <v>51</v>
      </c>
      <c r="O5" s="1" t="s">
        <v>51</v>
      </c>
      <c r="P5" s="1" t="s">
        <v>51</v>
      </c>
      <c r="Q5" s="1" t="s">
        <v>51</v>
      </c>
      <c r="R5" s="1" t="s">
        <v>51</v>
      </c>
      <c r="AV5" s="1" t="s">
        <v>51</v>
      </c>
      <c r="AW5" s="1" t="s">
        <v>51</v>
      </c>
      <c r="AX5" s="1" t="s">
        <v>51</v>
      </c>
      <c r="AY5" s="1" t="s">
        <v>51</v>
      </c>
    </row>
  </sheetData>
  <mergeCells count="47">
    <mergeCell ref="A4:M4"/>
    <mergeCell ref="AR2:AR3"/>
    <mergeCell ref="AS2:AS3"/>
    <mergeCell ref="AT2:AT3"/>
    <mergeCell ref="AU2:AU3"/>
    <mergeCell ref="AF2:AF3"/>
    <mergeCell ref="AG2:AG3"/>
    <mergeCell ref="AH2:AH3"/>
    <mergeCell ref="AI2:AI3"/>
    <mergeCell ref="AJ2:AJ3"/>
    <mergeCell ref="AK2:AK3"/>
    <mergeCell ref="Z2:Z3"/>
    <mergeCell ref="AA2:AA3"/>
    <mergeCell ref="AB2:AB3"/>
    <mergeCell ref="AC2:AC3"/>
    <mergeCell ref="AD2:AD3"/>
    <mergeCell ref="AV2:AV3"/>
    <mergeCell ref="AW2:AW3"/>
    <mergeCell ref="AL2:AL3"/>
    <mergeCell ref="AM2:AM3"/>
    <mergeCell ref="AN2:AN3"/>
    <mergeCell ref="AO2:AO3"/>
    <mergeCell ref="AP2:AP3"/>
    <mergeCell ref="AQ2:AQ3"/>
    <mergeCell ref="AE2:AE3"/>
    <mergeCell ref="T2:T3"/>
    <mergeCell ref="U2:U3"/>
    <mergeCell ref="V2:V3"/>
    <mergeCell ref="W2:W3"/>
    <mergeCell ref="X2:X3"/>
    <mergeCell ref="Y2:Y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99"/>
  <sheetViews>
    <sheetView tabSelected="1" view="pageBreakPreview" zoomScale="85" zoomScaleNormal="100" zoomScaleSheetLayoutView="85" workbookViewId="0">
      <selection activeCell="A2" sqref="A2:A3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27" t="s">
        <v>316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48" ht="30" customHeight="1" x14ac:dyDescent="0.3">
      <c r="A2" s="28" t="s">
        <v>2</v>
      </c>
      <c r="B2" s="28" t="s">
        <v>3</v>
      </c>
      <c r="C2" s="28" t="s">
        <v>4</v>
      </c>
      <c r="D2" s="28" t="s">
        <v>5</v>
      </c>
      <c r="E2" s="28" t="s">
        <v>6</v>
      </c>
      <c r="F2" s="28"/>
      <c r="G2" s="28" t="s">
        <v>9</v>
      </c>
      <c r="H2" s="28"/>
      <c r="I2" s="28" t="s">
        <v>10</v>
      </c>
      <c r="J2" s="28"/>
      <c r="K2" s="28" t="s">
        <v>11</v>
      </c>
      <c r="L2" s="28"/>
      <c r="M2" s="28" t="s">
        <v>12</v>
      </c>
      <c r="N2" s="27" t="s">
        <v>20</v>
      </c>
      <c r="O2" s="27" t="s">
        <v>14</v>
      </c>
      <c r="P2" s="27" t="s">
        <v>21</v>
      </c>
      <c r="Q2" s="27" t="s">
        <v>13</v>
      </c>
      <c r="R2" s="27" t="s">
        <v>22</v>
      </c>
      <c r="S2" s="27" t="s">
        <v>23</v>
      </c>
      <c r="T2" s="27" t="s">
        <v>24</v>
      </c>
      <c r="U2" s="27" t="s">
        <v>25</v>
      </c>
      <c r="V2" s="27" t="s">
        <v>26</v>
      </c>
      <c r="W2" s="27" t="s">
        <v>27</v>
      </c>
      <c r="X2" s="27" t="s">
        <v>28</v>
      </c>
      <c r="Y2" s="27" t="s">
        <v>29</v>
      </c>
      <c r="Z2" s="27" t="s">
        <v>30</v>
      </c>
      <c r="AA2" s="27" t="s">
        <v>31</v>
      </c>
      <c r="AB2" s="27" t="s">
        <v>32</v>
      </c>
      <c r="AC2" s="27" t="s">
        <v>33</v>
      </c>
      <c r="AD2" s="27" t="s">
        <v>34</v>
      </c>
      <c r="AE2" s="27" t="s">
        <v>35</v>
      </c>
      <c r="AF2" s="27" t="s">
        <v>36</v>
      </c>
      <c r="AG2" s="27" t="s">
        <v>37</v>
      </c>
      <c r="AH2" s="27" t="s">
        <v>38</v>
      </c>
      <c r="AI2" s="27" t="s">
        <v>39</v>
      </c>
      <c r="AJ2" s="27" t="s">
        <v>40</v>
      </c>
      <c r="AK2" s="27" t="s">
        <v>41</v>
      </c>
      <c r="AL2" s="27" t="s">
        <v>42</v>
      </c>
      <c r="AM2" s="27" t="s">
        <v>43</v>
      </c>
      <c r="AN2" s="27" t="s">
        <v>44</v>
      </c>
      <c r="AO2" s="27" t="s">
        <v>45</v>
      </c>
      <c r="AP2" s="27" t="s">
        <v>46</v>
      </c>
      <c r="AQ2" s="27" t="s">
        <v>47</v>
      </c>
      <c r="AR2" s="27" t="s">
        <v>48</v>
      </c>
      <c r="AS2" s="27" t="s">
        <v>16</v>
      </c>
      <c r="AT2" s="27" t="s">
        <v>17</v>
      </c>
      <c r="AU2" s="27" t="s">
        <v>49</v>
      </c>
      <c r="AV2" s="27" t="s">
        <v>50</v>
      </c>
    </row>
    <row r="3" spans="1:48" ht="30" customHeight="1" x14ac:dyDescent="0.3">
      <c r="A3" s="28"/>
      <c r="B3" s="28"/>
      <c r="C3" s="28"/>
      <c r="D3" s="28"/>
      <c r="E3" s="2" t="s">
        <v>7</v>
      </c>
      <c r="F3" s="2" t="s">
        <v>8</v>
      </c>
      <c r="G3" s="2" t="s">
        <v>7</v>
      </c>
      <c r="H3" s="2" t="s">
        <v>8</v>
      </c>
      <c r="I3" s="2" t="s">
        <v>7</v>
      </c>
      <c r="J3" s="2" t="s">
        <v>8</v>
      </c>
      <c r="K3" s="2" t="s">
        <v>7</v>
      </c>
      <c r="L3" s="2" t="s">
        <v>8</v>
      </c>
      <c r="M3" s="28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</row>
    <row r="4" spans="1:48" ht="30" customHeight="1" x14ac:dyDescent="0.3">
      <c r="A4" s="5" t="s">
        <v>60</v>
      </c>
      <c r="B4" s="5" t="s">
        <v>62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Q4" s="1" t="s">
        <v>61</v>
      </c>
    </row>
    <row r="5" spans="1:48" ht="30" customHeight="1" x14ac:dyDescent="0.3">
      <c r="A5" s="5" t="s">
        <v>63</v>
      </c>
      <c r="B5" s="5" t="s">
        <v>64</v>
      </c>
      <c r="C5" s="5" t="s">
        <v>52</v>
      </c>
      <c r="D5" s="6">
        <v>1</v>
      </c>
      <c r="E5" s="8">
        <f>TRUNC(단가대비표!O5,0)</f>
        <v>0</v>
      </c>
      <c r="F5" s="8">
        <f t="shared" ref="F5:F19" si="0">TRUNC(E5*D5, 0)</f>
        <v>0</v>
      </c>
      <c r="G5" s="8">
        <f>TRUNC(단가대비표!P5,0)</f>
        <v>0</v>
      </c>
      <c r="H5" s="8">
        <f t="shared" ref="H5:H19" si="1">TRUNC(G5*D5, 0)</f>
        <v>0</v>
      </c>
      <c r="I5" s="8">
        <f>TRUNC(단가대비표!V5,0)</f>
        <v>0</v>
      </c>
      <c r="J5" s="8">
        <f t="shared" ref="J5:J19" si="2">TRUNC(I5*D5, 0)</f>
        <v>0</v>
      </c>
      <c r="K5" s="8">
        <f t="shared" ref="K5:K19" si="3">TRUNC(E5+G5+I5, 0)</f>
        <v>0</v>
      </c>
      <c r="L5" s="8">
        <f t="shared" ref="L5:L19" si="4">TRUNC(F5+H5+J5, 0)</f>
        <v>0</v>
      </c>
      <c r="M5" s="5" t="s">
        <v>51</v>
      </c>
      <c r="N5" s="1" t="s">
        <v>65</v>
      </c>
      <c r="O5" s="1" t="s">
        <v>51</v>
      </c>
      <c r="P5" s="1" t="s">
        <v>51</v>
      </c>
      <c r="Q5" s="1" t="s">
        <v>61</v>
      </c>
      <c r="R5" s="1" t="s">
        <v>66</v>
      </c>
      <c r="S5" s="1" t="s">
        <v>66</v>
      </c>
      <c r="T5" s="1" t="s">
        <v>67</v>
      </c>
      <c r="AR5" s="1" t="s">
        <v>51</v>
      </c>
      <c r="AS5" s="1" t="s">
        <v>51</v>
      </c>
      <c r="AU5" s="1" t="s">
        <v>68</v>
      </c>
      <c r="AV5">
        <v>10</v>
      </c>
    </row>
    <row r="6" spans="1:48" ht="30" customHeight="1" x14ac:dyDescent="0.3">
      <c r="A6" s="5" t="s">
        <v>51</v>
      </c>
      <c r="B6" s="5" t="s">
        <v>69</v>
      </c>
      <c r="C6" s="5" t="s">
        <v>51</v>
      </c>
      <c r="D6" s="6"/>
      <c r="E6" s="8">
        <f>TRUNC(단가대비표!O6,0)</f>
        <v>0</v>
      </c>
      <c r="F6" s="8">
        <f t="shared" si="0"/>
        <v>0</v>
      </c>
      <c r="G6" s="8">
        <f>TRUNC(단가대비표!P6,0)</f>
        <v>0</v>
      </c>
      <c r="H6" s="8">
        <f t="shared" si="1"/>
        <v>0</v>
      </c>
      <c r="I6" s="8">
        <f>TRUNC(단가대비표!V6,0)</f>
        <v>0</v>
      </c>
      <c r="J6" s="8">
        <f t="shared" si="2"/>
        <v>0</v>
      </c>
      <c r="K6" s="8">
        <f t="shared" si="3"/>
        <v>0</v>
      </c>
      <c r="L6" s="8">
        <f t="shared" si="4"/>
        <v>0</v>
      </c>
      <c r="M6" s="5" t="s">
        <v>51</v>
      </c>
      <c r="N6" s="1" t="s">
        <v>70</v>
      </c>
      <c r="O6" s="1" t="s">
        <v>51</v>
      </c>
      <c r="P6" s="1" t="s">
        <v>51</v>
      </c>
      <c r="Q6" s="1" t="s">
        <v>61</v>
      </c>
      <c r="R6" s="1" t="s">
        <v>66</v>
      </c>
      <c r="S6" s="1" t="s">
        <v>66</v>
      </c>
      <c r="T6" s="1" t="s">
        <v>67</v>
      </c>
      <c r="AR6" s="1" t="s">
        <v>51</v>
      </c>
      <c r="AS6" s="1" t="s">
        <v>51</v>
      </c>
      <c r="AU6" s="1" t="s">
        <v>71</v>
      </c>
      <c r="AV6">
        <v>11</v>
      </c>
    </row>
    <row r="7" spans="1:48" ht="30" customHeight="1" x14ac:dyDescent="0.3">
      <c r="A7" s="5" t="s">
        <v>72</v>
      </c>
      <c r="B7" s="5" t="s">
        <v>73</v>
      </c>
      <c r="C7" s="5" t="s">
        <v>74</v>
      </c>
      <c r="D7" s="6">
        <v>1</v>
      </c>
      <c r="E7" s="8">
        <f>TRUNC(단가대비표!O7,0)</f>
        <v>0</v>
      </c>
      <c r="F7" s="8">
        <f t="shared" si="0"/>
        <v>0</v>
      </c>
      <c r="G7" s="8">
        <f>TRUNC(단가대비표!P7,0)</f>
        <v>0</v>
      </c>
      <c r="H7" s="8">
        <f t="shared" si="1"/>
        <v>0</v>
      </c>
      <c r="I7" s="8">
        <f>TRUNC(단가대비표!V7,0)</f>
        <v>0</v>
      </c>
      <c r="J7" s="8">
        <f t="shared" si="2"/>
        <v>0</v>
      </c>
      <c r="K7" s="8">
        <f t="shared" si="3"/>
        <v>0</v>
      </c>
      <c r="L7" s="8">
        <f t="shared" si="4"/>
        <v>0</v>
      </c>
      <c r="M7" s="5" t="s">
        <v>51</v>
      </c>
      <c r="N7" s="1" t="s">
        <v>75</v>
      </c>
      <c r="O7" s="1" t="s">
        <v>51</v>
      </c>
      <c r="P7" s="1" t="s">
        <v>51</v>
      </c>
      <c r="Q7" s="1" t="s">
        <v>61</v>
      </c>
      <c r="R7" s="1" t="s">
        <v>66</v>
      </c>
      <c r="S7" s="1" t="s">
        <v>66</v>
      </c>
      <c r="T7" s="1" t="s">
        <v>67</v>
      </c>
      <c r="AR7" s="1" t="s">
        <v>51</v>
      </c>
      <c r="AS7" s="1" t="s">
        <v>51</v>
      </c>
      <c r="AU7" s="1" t="s">
        <v>76</v>
      </c>
      <c r="AV7">
        <v>12</v>
      </c>
    </row>
    <row r="8" spans="1:48" ht="30" customHeight="1" x14ac:dyDescent="0.3">
      <c r="A8" s="5" t="s">
        <v>51</v>
      </c>
      <c r="B8" s="5" t="s">
        <v>77</v>
      </c>
      <c r="C8" s="5" t="s">
        <v>51</v>
      </c>
      <c r="D8" s="6"/>
      <c r="E8" s="8">
        <f>TRUNC(단가대비표!O8,0)</f>
        <v>0</v>
      </c>
      <c r="F8" s="8">
        <f t="shared" si="0"/>
        <v>0</v>
      </c>
      <c r="G8" s="8">
        <f>TRUNC(단가대비표!P8,0)</f>
        <v>0</v>
      </c>
      <c r="H8" s="8">
        <f t="shared" si="1"/>
        <v>0</v>
      </c>
      <c r="I8" s="8">
        <f>TRUNC(단가대비표!V8,0)</f>
        <v>0</v>
      </c>
      <c r="J8" s="8">
        <f t="shared" si="2"/>
        <v>0</v>
      </c>
      <c r="K8" s="8">
        <f t="shared" si="3"/>
        <v>0</v>
      </c>
      <c r="L8" s="8">
        <f t="shared" si="4"/>
        <v>0</v>
      </c>
      <c r="M8" s="5" t="s">
        <v>51</v>
      </c>
      <c r="N8" s="1" t="s">
        <v>78</v>
      </c>
      <c r="O8" s="1" t="s">
        <v>51</v>
      </c>
      <c r="P8" s="1" t="s">
        <v>51</v>
      </c>
      <c r="Q8" s="1" t="s">
        <v>61</v>
      </c>
      <c r="R8" s="1" t="s">
        <v>66</v>
      </c>
      <c r="S8" s="1" t="s">
        <v>66</v>
      </c>
      <c r="T8" s="1" t="s">
        <v>67</v>
      </c>
      <c r="AR8" s="1" t="s">
        <v>51</v>
      </c>
      <c r="AS8" s="1" t="s">
        <v>51</v>
      </c>
      <c r="AU8" s="1" t="s">
        <v>79</v>
      </c>
      <c r="AV8">
        <v>13</v>
      </c>
    </row>
    <row r="9" spans="1:48" ht="30" customHeight="1" x14ac:dyDescent="0.3">
      <c r="A9" s="5" t="s">
        <v>80</v>
      </c>
      <c r="B9" s="5" t="s">
        <v>73</v>
      </c>
      <c r="C9" s="5" t="s">
        <v>74</v>
      </c>
      <c r="D9" s="6">
        <v>1</v>
      </c>
      <c r="E9" s="8">
        <f>TRUNC(단가대비표!O9,0)</f>
        <v>0</v>
      </c>
      <c r="F9" s="8">
        <f t="shared" si="0"/>
        <v>0</v>
      </c>
      <c r="G9" s="8">
        <f>TRUNC(단가대비표!P9,0)</f>
        <v>0</v>
      </c>
      <c r="H9" s="8">
        <f t="shared" si="1"/>
        <v>0</v>
      </c>
      <c r="I9" s="8">
        <f>TRUNC(단가대비표!V9,0)</f>
        <v>0</v>
      </c>
      <c r="J9" s="8">
        <f t="shared" si="2"/>
        <v>0</v>
      </c>
      <c r="K9" s="8">
        <f t="shared" si="3"/>
        <v>0</v>
      </c>
      <c r="L9" s="8">
        <f t="shared" si="4"/>
        <v>0</v>
      </c>
      <c r="M9" s="5" t="s">
        <v>51</v>
      </c>
      <c r="N9" s="1" t="s">
        <v>81</v>
      </c>
      <c r="O9" s="1" t="s">
        <v>51</v>
      </c>
      <c r="P9" s="1" t="s">
        <v>51</v>
      </c>
      <c r="Q9" s="1" t="s">
        <v>61</v>
      </c>
      <c r="R9" s="1" t="s">
        <v>66</v>
      </c>
      <c r="S9" s="1" t="s">
        <v>66</v>
      </c>
      <c r="T9" s="1" t="s">
        <v>67</v>
      </c>
      <c r="AR9" s="1" t="s">
        <v>51</v>
      </c>
      <c r="AS9" s="1" t="s">
        <v>51</v>
      </c>
      <c r="AU9" s="1" t="s">
        <v>82</v>
      </c>
      <c r="AV9">
        <v>14</v>
      </c>
    </row>
    <row r="10" spans="1:48" ht="30" customHeight="1" x14ac:dyDescent="0.3">
      <c r="A10" s="5" t="s">
        <v>51</v>
      </c>
      <c r="B10" s="5" t="s">
        <v>77</v>
      </c>
      <c r="C10" s="5" t="s">
        <v>51</v>
      </c>
      <c r="D10" s="6"/>
      <c r="E10" s="8">
        <f>TRUNC(단가대비표!O10,0)</f>
        <v>0</v>
      </c>
      <c r="F10" s="8">
        <f t="shared" si="0"/>
        <v>0</v>
      </c>
      <c r="G10" s="8">
        <f>TRUNC(단가대비표!P10,0)</f>
        <v>0</v>
      </c>
      <c r="H10" s="8">
        <f t="shared" si="1"/>
        <v>0</v>
      </c>
      <c r="I10" s="8">
        <f>TRUNC(단가대비표!V10,0)</f>
        <v>0</v>
      </c>
      <c r="J10" s="8">
        <f t="shared" si="2"/>
        <v>0</v>
      </c>
      <c r="K10" s="8">
        <f t="shared" si="3"/>
        <v>0</v>
      </c>
      <c r="L10" s="8">
        <f t="shared" si="4"/>
        <v>0</v>
      </c>
      <c r="M10" s="5" t="s">
        <v>51</v>
      </c>
      <c r="N10" s="1" t="s">
        <v>83</v>
      </c>
      <c r="O10" s="1" t="s">
        <v>51</v>
      </c>
      <c r="P10" s="1" t="s">
        <v>51</v>
      </c>
      <c r="Q10" s="1" t="s">
        <v>61</v>
      </c>
      <c r="R10" s="1" t="s">
        <v>66</v>
      </c>
      <c r="S10" s="1" t="s">
        <v>66</v>
      </c>
      <c r="T10" s="1" t="s">
        <v>67</v>
      </c>
      <c r="AR10" s="1" t="s">
        <v>51</v>
      </c>
      <c r="AS10" s="1" t="s">
        <v>51</v>
      </c>
      <c r="AU10" s="1" t="s">
        <v>84</v>
      </c>
      <c r="AV10">
        <v>15</v>
      </c>
    </row>
    <row r="11" spans="1:48" ht="30" customHeight="1" x14ac:dyDescent="0.3">
      <c r="A11" s="5" t="s">
        <v>85</v>
      </c>
      <c r="B11" s="5" t="s">
        <v>86</v>
      </c>
      <c r="C11" s="5" t="s">
        <v>74</v>
      </c>
      <c r="D11" s="6">
        <v>1</v>
      </c>
      <c r="E11" s="8">
        <f>TRUNC(단가대비표!O11,0)</f>
        <v>0</v>
      </c>
      <c r="F11" s="8">
        <f t="shared" si="0"/>
        <v>0</v>
      </c>
      <c r="G11" s="8">
        <f>TRUNC(단가대비표!P11,0)</f>
        <v>0</v>
      </c>
      <c r="H11" s="8">
        <f t="shared" si="1"/>
        <v>0</v>
      </c>
      <c r="I11" s="8">
        <f>TRUNC(단가대비표!V11,0)</f>
        <v>0</v>
      </c>
      <c r="J11" s="8">
        <f t="shared" si="2"/>
        <v>0</v>
      </c>
      <c r="K11" s="8">
        <f t="shared" si="3"/>
        <v>0</v>
      </c>
      <c r="L11" s="8">
        <f t="shared" si="4"/>
        <v>0</v>
      </c>
      <c r="M11" s="5" t="s">
        <v>51</v>
      </c>
      <c r="N11" s="1" t="s">
        <v>87</v>
      </c>
      <c r="O11" s="1" t="s">
        <v>51</v>
      </c>
      <c r="P11" s="1" t="s">
        <v>51</v>
      </c>
      <c r="Q11" s="1" t="s">
        <v>61</v>
      </c>
      <c r="R11" s="1" t="s">
        <v>66</v>
      </c>
      <c r="S11" s="1" t="s">
        <v>66</v>
      </c>
      <c r="T11" s="1" t="s">
        <v>67</v>
      </c>
      <c r="AR11" s="1" t="s">
        <v>51</v>
      </c>
      <c r="AS11" s="1" t="s">
        <v>51</v>
      </c>
      <c r="AU11" s="1" t="s">
        <v>88</v>
      </c>
      <c r="AV11">
        <v>16</v>
      </c>
    </row>
    <row r="12" spans="1:48" ht="30" customHeight="1" x14ac:dyDescent="0.3">
      <c r="A12" s="5" t="s">
        <v>89</v>
      </c>
      <c r="B12" s="5" t="s">
        <v>90</v>
      </c>
      <c r="C12" s="5" t="s">
        <v>52</v>
      </c>
      <c r="D12" s="6">
        <v>1</v>
      </c>
      <c r="E12" s="8">
        <f>TRUNC(단가대비표!O12,0)</f>
        <v>0</v>
      </c>
      <c r="F12" s="8">
        <f t="shared" si="0"/>
        <v>0</v>
      </c>
      <c r="G12" s="8">
        <f>TRUNC(단가대비표!P12,0)</f>
        <v>0</v>
      </c>
      <c r="H12" s="8">
        <f t="shared" si="1"/>
        <v>0</v>
      </c>
      <c r="I12" s="8">
        <f>TRUNC(단가대비표!V12,0)</f>
        <v>0</v>
      </c>
      <c r="J12" s="8">
        <f t="shared" si="2"/>
        <v>0</v>
      </c>
      <c r="K12" s="8">
        <f t="shared" si="3"/>
        <v>0</v>
      </c>
      <c r="L12" s="8">
        <f t="shared" si="4"/>
        <v>0</v>
      </c>
      <c r="M12" s="5" t="s">
        <v>51</v>
      </c>
      <c r="N12" s="1" t="s">
        <v>91</v>
      </c>
      <c r="O12" s="1" t="s">
        <v>51</v>
      </c>
      <c r="P12" s="1" t="s">
        <v>51</v>
      </c>
      <c r="Q12" s="1" t="s">
        <v>61</v>
      </c>
      <c r="R12" s="1" t="s">
        <v>66</v>
      </c>
      <c r="S12" s="1" t="s">
        <v>66</v>
      </c>
      <c r="T12" s="1" t="s">
        <v>67</v>
      </c>
      <c r="AR12" s="1" t="s">
        <v>51</v>
      </c>
      <c r="AS12" s="1" t="s">
        <v>51</v>
      </c>
      <c r="AU12" s="1" t="s">
        <v>92</v>
      </c>
      <c r="AV12">
        <v>17</v>
      </c>
    </row>
    <row r="13" spans="1:48" ht="30" customHeight="1" x14ac:dyDescent="0.3">
      <c r="A13" s="5" t="s">
        <v>307</v>
      </c>
      <c r="B13" s="5"/>
      <c r="C13" s="5"/>
      <c r="D13" s="6"/>
      <c r="E13" s="8"/>
      <c r="F13" s="8"/>
      <c r="G13" s="8"/>
      <c r="H13" s="8"/>
      <c r="I13" s="8"/>
      <c r="J13" s="8"/>
      <c r="K13" s="8"/>
      <c r="L13" s="8"/>
      <c r="M13" s="5"/>
      <c r="N13" s="1"/>
      <c r="O13" s="1"/>
      <c r="P13" s="1"/>
      <c r="Q13" s="1"/>
      <c r="R13" s="1"/>
      <c r="S13" s="1"/>
      <c r="T13" s="1"/>
      <c r="AR13" s="1"/>
      <c r="AS13" s="1"/>
      <c r="AU13" s="1"/>
    </row>
    <row r="14" spans="1:48" ht="30" customHeight="1" x14ac:dyDescent="0.3">
      <c r="A14" s="5" t="s">
        <v>93</v>
      </c>
      <c r="B14" s="5" t="s">
        <v>94</v>
      </c>
      <c r="C14" s="5" t="s">
        <v>308</v>
      </c>
      <c r="D14" s="6">
        <v>1</v>
      </c>
      <c r="E14" s="8">
        <f>TRUNC(단가대비표!O13,0)</f>
        <v>0</v>
      </c>
      <c r="F14" s="8">
        <f t="shared" si="0"/>
        <v>0</v>
      </c>
      <c r="G14" s="8">
        <f>TRUNC(단가대비표!P13,0)</f>
        <v>0</v>
      </c>
      <c r="H14" s="8">
        <f t="shared" si="1"/>
        <v>0</v>
      </c>
      <c r="I14" s="8">
        <f>TRUNC(단가대비표!V13,0)</f>
        <v>0</v>
      </c>
      <c r="J14" s="8">
        <f t="shared" si="2"/>
        <v>0</v>
      </c>
      <c r="K14" s="8">
        <f t="shared" si="3"/>
        <v>0</v>
      </c>
      <c r="L14" s="8">
        <f t="shared" si="4"/>
        <v>0</v>
      </c>
      <c r="M14" s="5" t="s">
        <v>51</v>
      </c>
      <c r="N14" s="1" t="s">
        <v>95</v>
      </c>
      <c r="O14" s="1" t="s">
        <v>51</v>
      </c>
      <c r="P14" s="1" t="s">
        <v>51</v>
      </c>
      <c r="Q14" s="1" t="s">
        <v>61</v>
      </c>
      <c r="R14" s="1" t="s">
        <v>66</v>
      </c>
      <c r="S14" s="1" t="s">
        <v>66</v>
      </c>
      <c r="T14" s="1" t="s">
        <v>67</v>
      </c>
      <c r="AR14" s="1" t="s">
        <v>51</v>
      </c>
      <c r="AS14" s="1" t="s">
        <v>51</v>
      </c>
      <c r="AU14" s="1" t="s">
        <v>96</v>
      </c>
      <c r="AV14">
        <v>18</v>
      </c>
    </row>
    <row r="15" spans="1:48" ht="30" customHeight="1" x14ac:dyDescent="0.3">
      <c r="A15" s="5" t="s">
        <v>51</v>
      </c>
      <c r="B15" s="5" t="s">
        <v>97</v>
      </c>
      <c r="C15" s="5" t="s">
        <v>51</v>
      </c>
      <c r="D15" s="6"/>
      <c r="E15" s="8">
        <f>TRUNC(단가대비표!O14,0)</f>
        <v>0</v>
      </c>
      <c r="F15" s="8">
        <f t="shared" si="0"/>
        <v>0</v>
      </c>
      <c r="G15" s="8">
        <f>TRUNC(단가대비표!P14,0)</f>
        <v>0</v>
      </c>
      <c r="H15" s="8">
        <f t="shared" si="1"/>
        <v>0</v>
      </c>
      <c r="I15" s="8">
        <f>TRUNC(단가대비표!V14,0)</f>
        <v>0</v>
      </c>
      <c r="J15" s="8">
        <f t="shared" si="2"/>
        <v>0</v>
      </c>
      <c r="K15" s="8">
        <f t="shared" si="3"/>
        <v>0</v>
      </c>
      <c r="L15" s="8">
        <f t="shared" si="4"/>
        <v>0</v>
      </c>
      <c r="M15" s="5" t="s">
        <v>51</v>
      </c>
      <c r="N15" s="1" t="s">
        <v>98</v>
      </c>
      <c r="O15" s="1" t="s">
        <v>51</v>
      </c>
      <c r="P15" s="1" t="s">
        <v>51</v>
      </c>
      <c r="Q15" s="1" t="s">
        <v>61</v>
      </c>
      <c r="R15" s="1" t="s">
        <v>66</v>
      </c>
      <c r="S15" s="1" t="s">
        <v>66</v>
      </c>
      <c r="T15" s="1" t="s">
        <v>67</v>
      </c>
      <c r="AR15" s="1" t="s">
        <v>51</v>
      </c>
      <c r="AS15" s="1" t="s">
        <v>51</v>
      </c>
      <c r="AU15" s="1" t="s">
        <v>99</v>
      </c>
      <c r="AV15">
        <v>19</v>
      </c>
    </row>
    <row r="16" spans="1:48" ht="30" customHeight="1" x14ac:dyDescent="0.3">
      <c r="A16" s="5" t="s">
        <v>51</v>
      </c>
      <c r="B16" s="5" t="s">
        <v>100</v>
      </c>
      <c r="C16" s="5" t="s">
        <v>51</v>
      </c>
      <c r="D16" s="6"/>
      <c r="E16" s="8">
        <f>TRUNC(단가대비표!O15,0)</f>
        <v>0</v>
      </c>
      <c r="F16" s="8">
        <f t="shared" si="0"/>
        <v>0</v>
      </c>
      <c r="G16" s="8">
        <f>TRUNC(단가대비표!P15,0)</f>
        <v>0</v>
      </c>
      <c r="H16" s="8">
        <f t="shared" si="1"/>
        <v>0</v>
      </c>
      <c r="I16" s="8">
        <f>TRUNC(단가대비표!V15,0)</f>
        <v>0</v>
      </c>
      <c r="J16" s="8">
        <f t="shared" si="2"/>
        <v>0</v>
      </c>
      <c r="K16" s="8">
        <f t="shared" si="3"/>
        <v>0</v>
      </c>
      <c r="L16" s="8">
        <f t="shared" si="4"/>
        <v>0</v>
      </c>
      <c r="M16" s="5" t="s">
        <v>51</v>
      </c>
      <c r="N16" s="1" t="s">
        <v>101</v>
      </c>
      <c r="O16" s="1" t="s">
        <v>51</v>
      </c>
      <c r="P16" s="1" t="s">
        <v>51</v>
      </c>
      <c r="Q16" s="1" t="s">
        <v>61</v>
      </c>
      <c r="R16" s="1" t="s">
        <v>66</v>
      </c>
      <c r="S16" s="1" t="s">
        <v>66</v>
      </c>
      <c r="T16" s="1" t="s">
        <v>67</v>
      </c>
      <c r="AR16" s="1" t="s">
        <v>51</v>
      </c>
      <c r="AS16" s="1" t="s">
        <v>51</v>
      </c>
      <c r="AU16" s="1" t="s">
        <v>102</v>
      </c>
      <c r="AV16">
        <v>20</v>
      </c>
    </row>
    <row r="17" spans="1:48" ht="30" customHeight="1" x14ac:dyDescent="0.3">
      <c r="A17" s="5" t="s">
        <v>103</v>
      </c>
      <c r="B17" s="5" t="s">
        <v>104</v>
      </c>
      <c r="C17" s="5" t="s">
        <v>52</v>
      </c>
      <c r="D17" s="6">
        <v>1</v>
      </c>
      <c r="E17" s="8">
        <f>TRUNC(단가대비표!O16,0)</f>
        <v>0</v>
      </c>
      <c r="F17" s="8">
        <f t="shared" si="0"/>
        <v>0</v>
      </c>
      <c r="G17" s="8">
        <f>TRUNC(단가대비표!P16,0)</f>
        <v>0</v>
      </c>
      <c r="H17" s="8">
        <f t="shared" si="1"/>
        <v>0</v>
      </c>
      <c r="I17" s="8">
        <f>TRUNC(단가대비표!V16,0)</f>
        <v>0</v>
      </c>
      <c r="J17" s="8">
        <f t="shared" si="2"/>
        <v>0</v>
      </c>
      <c r="K17" s="8">
        <f t="shared" si="3"/>
        <v>0</v>
      </c>
      <c r="L17" s="8">
        <f t="shared" si="4"/>
        <v>0</v>
      </c>
      <c r="M17" s="5" t="s">
        <v>51</v>
      </c>
      <c r="N17" s="1" t="s">
        <v>105</v>
      </c>
      <c r="O17" s="1" t="s">
        <v>51</v>
      </c>
      <c r="P17" s="1" t="s">
        <v>51</v>
      </c>
      <c r="Q17" s="1" t="s">
        <v>61</v>
      </c>
      <c r="R17" s="1" t="s">
        <v>66</v>
      </c>
      <c r="S17" s="1" t="s">
        <v>66</v>
      </c>
      <c r="T17" s="1" t="s">
        <v>67</v>
      </c>
      <c r="AR17" s="1" t="s">
        <v>51</v>
      </c>
      <c r="AS17" s="1" t="s">
        <v>51</v>
      </c>
      <c r="AU17" s="1" t="s">
        <v>106</v>
      </c>
      <c r="AV17">
        <v>21</v>
      </c>
    </row>
    <row r="18" spans="1:48" ht="30" customHeight="1" x14ac:dyDescent="0.3">
      <c r="A18" s="5" t="s">
        <v>314</v>
      </c>
      <c r="B18" s="5" t="s">
        <v>107</v>
      </c>
      <c r="C18" s="5" t="s">
        <v>52</v>
      </c>
      <c r="D18" s="6">
        <v>1</v>
      </c>
      <c r="E18" s="8">
        <f>TRUNC(단가대비표!O17,0)</f>
        <v>0</v>
      </c>
      <c r="F18" s="8">
        <f t="shared" si="0"/>
        <v>0</v>
      </c>
      <c r="G18" s="8">
        <f>TRUNC(단가대비표!P17,0)</f>
        <v>0</v>
      </c>
      <c r="H18" s="8">
        <f t="shared" si="1"/>
        <v>0</v>
      </c>
      <c r="I18" s="8">
        <f>TRUNC(단가대비표!V17,0)</f>
        <v>0</v>
      </c>
      <c r="J18" s="8">
        <f t="shared" si="2"/>
        <v>0</v>
      </c>
      <c r="K18" s="8">
        <f t="shared" si="3"/>
        <v>0</v>
      </c>
      <c r="L18" s="8">
        <f t="shared" si="4"/>
        <v>0</v>
      </c>
      <c r="M18" s="5" t="s">
        <v>51</v>
      </c>
      <c r="N18" s="1" t="s">
        <v>108</v>
      </c>
      <c r="O18" s="1" t="s">
        <v>51</v>
      </c>
      <c r="P18" s="1" t="s">
        <v>51</v>
      </c>
      <c r="Q18" s="1" t="s">
        <v>61</v>
      </c>
      <c r="R18" s="1" t="s">
        <v>66</v>
      </c>
      <c r="S18" s="1" t="s">
        <v>66</v>
      </c>
      <c r="T18" s="1" t="s">
        <v>67</v>
      </c>
      <c r="AR18" s="1" t="s">
        <v>51</v>
      </c>
      <c r="AS18" s="1" t="s">
        <v>51</v>
      </c>
      <c r="AU18" s="1" t="s">
        <v>109</v>
      </c>
      <c r="AV18">
        <v>22</v>
      </c>
    </row>
    <row r="19" spans="1:48" ht="30" customHeight="1" x14ac:dyDescent="0.3">
      <c r="A19" s="5" t="s">
        <v>110</v>
      </c>
      <c r="B19" s="5" t="s">
        <v>111</v>
      </c>
      <c r="C19" s="5" t="s">
        <v>52</v>
      </c>
      <c r="D19" s="6">
        <v>1</v>
      </c>
      <c r="E19" s="8">
        <f>TRUNC(단가대비표!O18,0)</f>
        <v>0</v>
      </c>
      <c r="F19" s="8">
        <f t="shared" si="0"/>
        <v>0</v>
      </c>
      <c r="G19" s="8">
        <f>TRUNC(단가대비표!P18,0)</f>
        <v>0</v>
      </c>
      <c r="H19" s="8">
        <f t="shared" si="1"/>
        <v>0</v>
      </c>
      <c r="I19" s="8">
        <f>TRUNC(단가대비표!V18,0)</f>
        <v>0</v>
      </c>
      <c r="J19" s="8">
        <f t="shared" si="2"/>
        <v>0</v>
      </c>
      <c r="K19" s="8">
        <f t="shared" si="3"/>
        <v>0</v>
      </c>
      <c r="L19" s="8">
        <f t="shared" si="4"/>
        <v>0</v>
      </c>
      <c r="M19" s="5" t="s">
        <v>51</v>
      </c>
      <c r="N19" s="1" t="s">
        <v>112</v>
      </c>
      <c r="O19" s="1" t="s">
        <v>51</v>
      </c>
      <c r="P19" s="1" t="s">
        <v>51</v>
      </c>
      <c r="Q19" s="1" t="s">
        <v>61</v>
      </c>
      <c r="R19" s="1" t="s">
        <v>66</v>
      </c>
      <c r="S19" s="1" t="s">
        <v>66</v>
      </c>
      <c r="T19" s="1" t="s">
        <v>67</v>
      </c>
      <c r="AR19" s="1" t="s">
        <v>51</v>
      </c>
      <c r="AS19" s="1" t="s">
        <v>51</v>
      </c>
      <c r="AU19" s="1" t="s">
        <v>113</v>
      </c>
      <c r="AV19">
        <v>23</v>
      </c>
    </row>
    <row r="20" spans="1:48" ht="30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48" ht="30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48" ht="30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48" ht="30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48" ht="30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48" ht="30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48" ht="30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48" ht="30" customHeight="1" x14ac:dyDescent="0.3">
      <c r="A27" s="5" t="s">
        <v>114</v>
      </c>
      <c r="B27" s="6"/>
      <c r="C27" s="6"/>
      <c r="D27" s="6"/>
      <c r="E27" s="6"/>
      <c r="F27" s="8">
        <f>SUM(F5:F26)</f>
        <v>0</v>
      </c>
      <c r="G27" s="6"/>
      <c r="H27" s="8">
        <f>SUM(H5:H26)</f>
        <v>0</v>
      </c>
      <c r="I27" s="6"/>
      <c r="J27" s="8">
        <f>SUM(J5:J26)</f>
        <v>0</v>
      </c>
      <c r="K27" s="6"/>
      <c r="L27" s="8">
        <f>SUM(L5:L26)</f>
        <v>0</v>
      </c>
      <c r="M27" s="6"/>
      <c r="N27" t="s">
        <v>115</v>
      </c>
    </row>
    <row r="28" spans="1:48" ht="30" customHeight="1" x14ac:dyDescent="0.3">
      <c r="A28" s="5" t="s">
        <v>116</v>
      </c>
      <c r="B28" s="5" t="s">
        <v>118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Q28" s="1" t="s">
        <v>117</v>
      </c>
    </row>
    <row r="29" spans="1:48" ht="30" customHeight="1" x14ac:dyDescent="0.3">
      <c r="A29" s="5" t="s">
        <v>119</v>
      </c>
      <c r="B29" s="5" t="s">
        <v>64</v>
      </c>
      <c r="C29" s="5" t="s">
        <v>52</v>
      </c>
      <c r="D29" s="6">
        <v>1</v>
      </c>
      <c r="E29" s="8">
        <f>TRUNC(단가대비표!O19,0)</f>
        <v>0</v>
      </c>
      <c r="F29" s="8">
        <f t="shared" ref="F29:F43" si="5">TRUNC(E29*D29, 0)</f>
        <v>0</v>
      </c>
      <c r="G29" s="8">
        <f>TRUNC(단가대비표!P19,0)</f>
        <v>0</v>
      </c>
      <c r="H29" s="8">
        <f t="shared" ref="H29:H43" si="6">TRUNC(G29*D29, 0)</f>
        <v>0</v>
      </c>
      <c r="I29" s="8">
        <f>TRUNC(단가대비표!V19,0)</f>
        <v>0</v>
      </c>
      <c r="J29" s="8">
        <f t="shared" ref="J29:J43" si="7">TRUNC(I29*D29, 0)</f>
        <v>0</v>
      </c>
      <c r="K29" s="8">
        <f t="shared" ref="K29:K43" si="8">TRUNC(E29+G29+I29, 0)</f>
        <v>0</v>
      </c>
      <c r="L29" s="8">
        <f t="shared" ref="L29:L43" si="9">TRUNC(F29+H29+J29, 0)</f>
        <v>0</v>
      </c>
      <c r="M29" s="5" t="s">
        <v>51</v>
      </c>
      <c r="N29" s="1" t="s">
        <v>120</v>
      </c>
      <c r="O29" s="1" t="s">
        <v>51</v>
      </c>
      <c r="P29" s="1" t="s">
        <v>51</v>
      </c>
      <c r="Q29" s="1" t="s">
        <v>117</v>
      </c>
      <c r="R29" s="1" t="s">
        <v>66</v>
      </c>
      <c r="S29" s="1" t="s">
        <v>66</v>
      </c>
      <c r="T29" s="1" t="s">
        <v>67</v>
      </c>
      <c r="AR29" s="1" t="s">
        <v>51</v>
      </c>
      <c r="AS29" s="1" t="s">
        <v>51</v>
      </c>
      <c r="AU29" s="1" t="s">
        <v>121</v>
      </c>
      <c r="AV29">
        <v>24</v>
      </c>
    </row>
    <row r="30" spans="1:48" ht="30" customHeight="1" x14ac:dyDescent="0.3">
      <c r="A30" s="5" t="s">
        <v>51</v>
      </c>
      <c r="B30" s="5" t="s">
        <v>122</v>
      </c>
      <c r="C30" s="5" t="s">
        <v>51</v>
      </c>
      <c r="D30" s="6"/>
      <c r="E30" s="8">
        <f>TRUNC(단가대비표!O20,0)</f>
        <v>0</v>
      </c>
      <c r="F30" s="8">
        <f t="shared" si="5"/>
        <v>0</v>
      </c>
      <c r="G30" s="8">
        <f>TRUNC(단가대비표!P20,0)</f>
        <v>0</v>
      </c>
      <c r="H30" s="8">
        <f t="shared" si="6"/>
        <v>0</v>
      </c>
      <c r="I30" s="8">
        <f>TRUNC(단가대비표!V20,0)</f>
        <v>0</v>
      </c>
      <c r="J30" s="8">
        <f t="shared" si="7"/>
        <v>0</v>
      </c>
      <c r="K30" s="8">
        <f t="shared" si="8"/>
        <v>0</v>
      </c>
      <c r="L30" s="8">
        <f t="shared" si="9"/>
        <v>0</v>
      </c>
      <c r="M30" s="5" t="s">
        <v>51</v>
      </c>
      <c r="N30" s="1" t="s">
        <v>123</v>
      </c>
      <c r="O30" s="1" t="s">
        <v>51</v>
      </c>
      <c r="P30" s="1" t="s">
        <v>51</v>
      </c>
      <c r="Q30" s="1" t="s">
        <v>117</v>
      </c>
      <c r="R30" s="1" t="s">
        <v>66</v>
      </c>
      <c r="S30" s="1" t="s">
        <v>66</v>
      </c>
      <c r="T30" s="1" t="s">
        <v>67</v>
      </c>
      <c r="AR30" s="1" t="s">
        <v>51</v>
      </c>
      <c r="AS30" s="1" t="s">
        <v>51</v>
      </c>
      <c r="AU30" s="1" t="s">
        <v>124</v>
      </c>
      <c r="AV30">
        <v>25</v>
      </c>
    </row>
    <row r="31" spans="1:48" ht="30" customHeight="1" x14ac:dyDescent="0.3">
      <c r="A31" s="5" t="s">
        <v>72</v>
      </c>
      <c r="B31" s="5" t="s">
        <v>73</v>
      </c>
      <c r="C31" s="5" t="s">
        <v>74</v>
      </c>
      <c r="D31" s="6">
        <v>1</v>
      </c>
      <c r="E31" s="8">
        <f>TRUNC(단가대비표!O21,0)</f>
        <v>0</v>
      </c>
      <c r="F31" s="8">
        <f t="shared" si="5"/>
        <v>0</v>
      </c>
      <c r="G31" s="8">
        <f>TRUNC(단가대비표!P21,0)</f>
        <v>0</v>
      </c>
      <c r="H31" s="8">
        <f t="shared" si="6"/>
        <v>0</v>
      </c>
      <c r="I31" s="8">
        <f>TRUNC(단가대비표!V21,0)</f>
        <v>0</v>
      </c>
      <c r="J31" s="8">
        <f t="shared" si="7"/>
        <v>0</v>
      </c>
      <c r="K31" s="8">
        <f t="shared" si="8"/>
        <v>0</v>
      </c>
      <c r="L31" s="8">
        <f t="shared" si="9"/>
        <v>0</v>
      </c>
      <c r="M31" s="5" t="s">
        <v>51</v>
      </c>
      <c r="N31" s="1" t="s">
        <v>125</v>
      </c>
      <c r="O31" s="1" t="s">
        <v>51</v>
      </c>
      <c r="P31" s="1" t="s">
        <v>51</v>
      </c>
      <c r="Q31" s="1" t="s">
        <v>117</v>
      </c>
      <c r="R31" s="1" t="s">
        <v>66</v>
      </c>
      <c r="S31" s="1" t="s">
        <v>66</v>
      </c>
      <c r="T31" s="1" t="s">
        <v>67</v>
      </c>
      <c r="AR31" s="1" t="s">
        <v>51</v>
      </c>
      <c r="AS31" s="1" t="s">
        <v>51</v>
      </c>
      <c r="AU31" s="1" t="s">
        <v>126</v>
      </c>
      <c r="AV31">
        <v>26</v>
      </c>
    </row>
    <row r="32" spans="1:48" ht="30" customHeight="1" x14ac:dyDescent="0.3">
      <c r="A32" s="5" t="s">
        <v>51</v>
      </c>
      <c r="B32" s="5" t="s">
        <v>77</v>
      </c>
      <c r="C32" s="5" t="s">
        <v>51</v>
      </c>
      <c r="D32" s="6"/>
      <c r="E32" s="8">
        <f>TRUNC(단가대비표!O22,0)</f>
        <v>0</v>
      </c>
      <c r="F32" s="8">
        <f t="shared" si="5"/>
        <v>0</v>
      </c>
      <c r="G32" s="8">
        <f>TRUNC(단가대비표!P22,0)</f>
        <v>0</v>
      </c>
      <c r="H32" s="8">
        <f t="shared" si="6"/>
        <v>0</v>
      </c>
      <c r="I32" s="8">
        <f>TRUNC(단가대비표!V22,0)</f>
        <v>0</v>
      </c>
      <c r="J32" s="8">
        <f t="shared" si="7"/>
        <v>0</v>
      </c>
      <c r="K32" s="8">
        <f t="shared" si="8"/>
        <v>0</v>
      </c>
      <c r="L32" s="8">
        <f t="shared" si="9"/>
        <v>0</v>
      </c>
      <c r="M32" s="5" t="s">
        <v>51</v>
      </c>
      <c r="N32" s="1" t="s">
        <v>127</v>
      </c>
      <c r="O32" s="1" t="s">
        <v>51</v>
      </c>
      <c r="P32" s="1" t="s">
        <v>51</v>
      </c>
      <c r="Q32" s="1" t="s">
        <v>117</v>
      </c>
      <c r="R32" s="1" t="s">
        <v>66</v>
      </c>
      <c r="S32" s="1" t="s">
        <v>66</v>
      </c>
      <c r="T32" s="1" t="s">
        <v>67</v>
      </c>
      <c r="AR32" s="1" t="s">
        <v>51</v>
      </c>
      <c r="AS32" s="1" t="s">
        <v>51</v>
      </c>
      <c r="AU32" s="1" t="s">
        <v>128</v>
      </c>
      <c r="AV32">
        <v>27</v>
      </c>
    </row>
    <row r="33" spans="1:48" ht="30" customHeight="1" x14ac:dyDescent="0.3">
      <c r="A33" s="5" t="s">
        <v>80</v>
      </c>
      <c r="B33" s="5" t="s">
        <v>73</v>
      </c>
      <c r="C33" s="5" t="s">
        <v>74</v>
      </c>
      <c r="D33" s="6">
        <v>1</v>
      </c>
      <c r="E33" s="8">
        <f>TRUNC(단가대비표!O23,0)</f>
        <v>0</v>
      </c>
      <c r="F33" s="8">
        <f t="shared" si="5"/>
        <v>0</v>
      </c>
      <c r="G33" s="8">
        <f>TRUNC(단가대비표!P23,0)</f>
        <v>0</v>
      </c>
      <c r="H33" s="8">
        <f t="shared" si="6"/>
        <v>0</v>
      </c>
      <c r="I33" s="8">
        <f>TRUNC(단가대비표!V23,0)</f>
        <v>0</v>
      </c>
      <c r="J33" s="8">
        <f t="shared" si="7"/>
        <v>0</v>
      </c>
      <c r="K33" s="8">
        <f t="shared" si="8"/>
        <v>0</v>
      </c>
      <c r="L33" s="8">
        <f t="shared" si="9"/>
        <v>0</v>
      </c>
      <c r="M33" s="5" t="s">
        <v>51</v>
      </c>
      <c r="N33" s="1" t="s">
        <v>129</v>
      </c>
      <c r="O33" s="1" t="s">
        <v>51</v>
      </c>
      <c r="P33" s="1" t="s">
        <v>51</v>
      </c>
      <c r="Q33" s="1" t="s">
        <v>117</v>
      </c>
      <c r="R33" s="1" t="s">
        <v>66</v>
      </c>
      <c r="S33" s="1" t="s">
        <v>66</v>
      </c>
      <c r="T33" s="1" t="s">
        <v>67</v>
      </c>
      <c r="AR33" s="1" t="s">
        <v>51</v>
      </c>
      <c r="AS33" s="1" t="s">
        <v>51</v>
      </c>
      <c r="AU33" s="1" t="s">
        <v>130</v>
      </c>
      <c r="AV33">
        <v>28</v>
      </c>
    </row>
    <row r="34" spans="1:48" ht="30" customHeight="1" x14ac:dyDescent="0.3">
      <c r="A34" s="5" t="s">
        <v>51</v>
      </c>
      <c r="B34" s="5" t="s">
        <v>77</v>
      </c>
      <c r="C34" s="5" t="s">
        <v>51</v>
      </c>
      <c r="D34" s="6"/>
      <c r="E34" s="8">
        <f>TRUNC(단가대비표!O24,0)</f>
        <v>0</v>
      </c>
      <c r="F34" s="8">
        <f t="shared" si="5"/>
        <v>0</v>
      </c>
      <c r="G34" s="8">
        <f>TRUNC(단가대비표!P24,0)</f>
        <v>0</v>
      </c>
      <c r="H34" s="8">
        <f t="shared" si="6"/>
        <v>0</v>
      </c>
      <c r="I34" s="8">
        <f>TRUNC(단가대비표!V24,0)</f>
        <v>0</v>
      </c>
      <c r="J34" s="8">
        <f t="shared" si="7"/>
        <v>0</v>
      </c>
      <c r="K34" s="8">
        <f t="shared" si="8"/>
        <v>0</v>
      </c>
      <c r="L34" s="8">
        <f t="shared" si="9"/>
        <v>0</v>
      </c>
      <c r="M34" s="5" t="s">
        <v>51</v>
      </c>
      <c r="N34" s="1" t="s">
        <v>131</v>
      </c>
      <c r="O34" s="1" t="s">
        <v>51</v>
      </c>
      <c r="P34" s="1" t="s">
        <v>51</v>
      </c>
      <c r="Q34" s="1" t="s">
        <v>117</v>
      </c>
      <c r="R34" s="1" t="s">
        <v>66</v>
      </c>
      <c r="S34" s="1" t="s">
        <v>66</v>
      </c>
      <c r="T34" s="1" t="s">
        <v>67</v>
      </c>
      <c r="AR34" s="1" t="s">
        <v>51</v>
      </c>
      <c r="AS34" s="1" t="s">
        <v>51</v>
      </c>
      <c r="AU34" s="1" t="s">
        <v>132</v>
      </c>
      <c r="AV34">
        <v>29</v>
      </c>
    </row>
    <row r="35" spans="1:48" ht="30" customHeight="1" x14ac:dyDescent="0.3">
      <c r="A35" s="5" t="s">
        <v>85</v>
      </c>
      <c r="B35" s="5" t="s">
        <v>86</v>
      </c>
      <c r="C35" s="5" t="s">
        <v>52</v>
      </c>
      <c r="D35" s="6">
        <v>1</v>
      </c>
      <c r="E35" s="8">
        <f>TRUNC(단가대비표!O25,0)</f>
        <v>0</v>
      </c>
      <c r="F35" s="8">
        <f t="shared" si="5"/>
        <v>0</v>
      </c>
      <c r="G35" s="8">
        <f>TRUNC(단가대비표!P25,0)</f>
        <v>0</v>
      </c>
      <c r="H35" s="8">
        <f t="shared" si="6"/>
        <v>0</v>
      </c>
      <c r="I35" s="8">
        <f>TRUNC(단가대비표!V25,0)</f>
        <v>0</v>
      </c>
      <c r="J35" s="8">
        <f t="shared" si="7"/>
        <v>0</v>
      </c>
      <c r="K35" s="8">
        <f t="shared" si="8"/>
        <v>0</v>
      </c>
      <c r="L35" s="8">
        <f t="shared" si="9"/>
        <v>0</v>
      </c>
      <c r="M35" s="5" t="s">
        <v>51</v>
      </c>
      <c r="N35" s="1" t="s">
        <v>133</v>
      </c>
      <c r="O35" s="1" t="s">
        <v>51</v>
      </c>
      <c r="P35" s="1" t="s">
        <v>51</v>
      </c>
      <c r="Q35" s="1" t="s">
        <v>117</v>
      </c>
      <c r="R35" s="1" t="s">
        <v>66</v>
      </c>
      <c r="S35" s="1" t="s">
        <v>66</v>
      </c>
      <c r="T35" s="1" t="s">
        <v>67</v>
      </c>
      <c r="AR35" s="1" t="s">
        <v>51</v>
      </c>
      <c r="AS35" s="1" t="s">
        <v>51</v>
      </c>
      <c r="AU35" s="1" t="s">
        <v>134</v>
      </c>
      <c r="AV35">
        <v>30</v>
      </c>
    </row>
    <row r="36" spans="1:48" ht="30" customHeight="1" x14ac:dyDescent="0.3">
      <c r="A36" s="5" t="s">
        <v>89</v>
      </c>
      <c r="B36" s="5" t="s">
        <v>90</v>
      </c>
      <c r="C36" s="5" t="s">
        <v>52</v>
      </c>
      <c r="D36" s="6">
        <v>1</v>
      </c>
      <c r="E36" s="8">
        <f>TRUNC(단가대비표!O26,0)</f>
        <v>0</v>
      </c>
      <c r="F36" s="8">
        <f t="shared" si="5"/>
        <v>0</v>
      </c>
      <c r="G36" s="8">
        <f>TRUNC(단가대비표!P26,0)</f>
        <v>0</v>
      </c>
      <c r="H36" s="8">
        <f t="shared" si="6"/>
        <v>0</v>
      </c>
      <c r="I36" s="8">
        <f>TRUNC(단가대비표!V26,0)</f>
        <v>0</v>
      </c>
      <c r="J36" s="8">
        <f t="shared" si="7"/>
        <v>0</v>
      </c>
      <c r="K36" s="8">
        <f t="shared" si="8"/>
        <v>0</v>
      </c>
      <c r="L36" s="8">
        <f t="shared" si="9"/>
        <v>0</v>
      </c>
      <c r="M36" s="5" t="s">
        <v>51</v>
      </c>
      <c r="N36" s="1" t="s">
        <v>135</v>
      </c>
      <c r="O36" s="1" t="s">
        <v>51</v>
      </c>
      <c r="P36" s="1" t="s">
        <v>51</v>
      </c>
      <c r="Q36" s="1" t="s">
        <v>117</v>
      </c>
      <c r="R36" s="1" t="s">
        <v>66</v>
      </c>
      <c r="S36" s="1" t="s">
        <v>66</v>
      </c>
      <c r="T36" s="1" t="s">
        <v>67</v>
      </c>
      <c r="AR36" s="1" t="s">
        <v>51</v>
      </c>
      <c r="AS36" s="1" t="s">
        <v>51</v>
      </c>
      <c r="AU36" s="1" t="s">
        <v>136</v>
      </c>
      <c r="AV36">
        <v>31</v>
      </c>
    </row>
    <row r="37" spans="1:48" ht="30" customHeight="1" x14ac:dyDescent="0.3">
      <c r="A37" s="5" t="s">
        <v>309</v>
      </c>
      <c r="B37" s="5"/>
      <c r="C37" s="5"/>
      <c r="D37" s="6"/>
      <c r="E37" s="8"/>
      <c r="F37" s="8"/>
      <c r="G37" s="8"/>
      <c r="H37" s="8"/>
      <c r="I37" s="8"/>
      <c r="J37" s="8"/>
      <c r="K37" s="8"/>
      <c r="L37" s="8"/>
      <c r="M37" s="5"/>
      <c r="N37" s="1"/>
      <c r="O37" s="1"/>
      <c r="P37" s="1"/>
      <c r="Q37" s="1"/>
      <c r="R37" s="1"/>
      <c r="S37" s="1"/>
      <c r="T37" s="1"/>
      <c r="AR37" s="1"/>
      <c r="AS37" s="1"/>
      <c r="AU37" s="1"/>
    </row>
    <row r="38" spans="1:48" ht="30" customHeight="1" x14ac:dyDescent="0.3">
      <c r="A38" s="5" t="s">
        <v>93</v>
      </c>
      <c r="B38" s="5" t="s">
        <v>94</v>
      </c>
      <c r="C38" s="5" t="s">
        <v>310</v>
      </c>
      <c r="D38" s="6">
        <v>1</v>
      </c>
      <c r="E38" s="8">
        <f>TRUNC(단가대비표!O27,0)</f>
        <v>0</v>
      </c>
      <c r="F38" s="8">
        <f t="shared" si="5"/>
        <v>0</v>
      </c>
      <c r="G38" s="8">
        <f>TRUNC(단가대비표!P27,0)</f>
        <v>0</v>
      </c>
      <c r="H38" s="8">
        <f t="shared" si="6"/>
        <v>0</v>
      </c>
      <c r="I38" s="8">
        <f>TRUNC(단가대비표!V27,0)</f>
        <v>0</v>
      </c>
      <c r="J38" s="8">
        <f t="shared" si="7"/>
        <v>0</v>
      </c>
      <c r="K38" s="8">
        <f t="shared" si="8"/>
        <v>0</v>
      </c>
      <c r="L38" s="8">
        <f t="shared" si="9"/>
        <v>0</v>
      </c>
      <c r="M38" s="5" t="s">
        <v>51</v>
      </c>
      <c r="N38" s="1" t="s">
        <v>137</v>
      </c>
      <c r="O38" s="1" t="s">
        <v>51</v>
      </c>
      <c r="P38" s="1" t="s">
        <v>51</v>
      </c>
      <c r="Q38" s="1" t="s">
        <v>117</v>
      </c>
      <c r="R38" s="1" t="s">
        <v>66</v>
      </c>
      <c r="S38" s="1" t="s">
        <v>66</v>
      </c>
      <c r="T38" s="1" t="s">
        <v>67</v>
      </c>
      <c r="AR38" s="1" t="s">
        <v>51</v>
      </c>
      <c r="AS38" s="1" t="s">
        <v>51</v>
      </c>
      <c r="AU38" s="1" t="s">
        <v>138</v>
      </c>
      <c r="AV38">
        <v>32</v>
      </c>
    </row>
    <row r="39" spans="1:48" ht="30" customHeight="1" x14ac:dyDescent="0.3">
      <c r="A39" s="5" t="s">
        <v>51</v>
      </c>
      <c r="B39" s="5" t="s">
        <v>97</v>
      </c>
      <c r="C39" s="5" t="s">
        <v>51</v>
      </c>
      <c r="D39" s="6"/>
      <c r="E39" s="8">
        <f>TRUNC(단가대비표!O28,0)</f>
        <v>0</v>
      </c>
      <c r="F39" s="8">
        <f t="shared" si="5"/>
        <v>0</v>
      </c>
      <c r="G39" s="8">
        <f>TRUNC(단가대비표!P28,0)</f>
        <v>0</v>
      </c>
      <c r="H39" s="8">
        <f t="shared" si="6"/>
        <v>0</v>
      </c>
      <c r="I39" s="8">
        <f>TRUNC(단가대비표!V28,0)</f>
        <v>0</v>
      </c>
      <c r="J39" s="8">
        <f t="shared" si="7"/>
        <v>0</v>
      </c>
      <c r="K39" s="8">
        <f t="shared" si="8"/>
        <v>0</v>
      </c>
      <c r="L39" s="8">
        <f t="shared" si="9"/>
        <v>0</v>
      </c>
      <c r="M39" s="5" t="s">
        <v>51</v>
      </c>
      <c r="N39" s="1" t="s">
        <v>139</v>
      </c>
      <c r="O39" s="1" t="s">
        <v>51</v>
      </c>
      <c r="P39" s="1" t="s">
        <v>51</v>
      </c>
      <c r="Q39" s="1" t="s">
        <v>117</v>
      </c>
      <c r="R39" s="1" t="s">
        <v>66</v>
      </c>
      <c r="S39" s="1" t="s">
        <v>66</v>
      </c>
      <c r="T39" s="1" t="s">
        <v>67</v>
      </c>
      <c r="AR39" s="1" t="s">
        <v>51</v>
      </c>
      <c r="AS39" s="1" t="s">
        <v>51</v>
      </c>
      <c r="AU39" s="1" t="s">
        <v>140</v>
      </c>
      <c r="AV39">
        <v>33</v>
      </c>
    </row>
    <row r="40" spans="1:48" ht="30" customHeight="1" x14ac:dyDescent="0.3">
      <c r="A40" s="5" t="s">
        <v>51</v>
      </c>
      <c r="B40" s="5" t="s">
        <v>100</v>
      </c>
      <c r="C40" s="5" t="s">
        <v>51</v>
      </c>
      <c r="D40" s="6"/>
      <c r="E40" s="8">
        <f>TRUNC(단가대비표!O29,0)</f>
        <v>0</v>
      </c>
      <c r="F40" s="8">
        <f t="shared" si="5"/>
        <v>0</v>
      </c>
      <c r="G40" s="8">
        <f>TRUNC(단가대비표!P29,0)</f>
        <v>0</v>
      </c>
      <c r="H40" s="8">
        <f t="shared" si="6"/>
        <v>0</v>
      </c>
      <c r="I40" s="8">
        <f>TRUNC(단가대비표!V29,0)</f>
        <v>0</v>
      </c>
      <c r="J40" s="8">
        <f t="shared" si="7"/>
        <v>0</v>
      </c>
      <c r="K40" s="8">
        <f t="shared" si="8"/>
        <v>0</v>
      </c>
      <c r="L40" s="8">
        <f t="shared" si="9"/>
        <v>0</v>
      </c>
      <c r="M40" s="5" t="s">
        <v>51</v>
      </c>
      <c r="N40" s="1" t="s">
        <v>141</v>
      </c>
      <c r="O40" s="1" t="s">
        <v>51</v>
      </c>
      <c r="P40" s="1" t="s">
        <v>51</v>
      </c>
      <c r="Q40" s="1" t="s">
        <v>117</v>
      </c>
      <c r="R40" s="1" t="s">
        <v>66</v>
      </c>
      <c r="S40" s="1" t="s">
        <v>66</v>
      </c>
      <c r="T40" s="1" t="s">
        <v>67</v>
      </c>
      <c r="AR40" s="1" t="s">
        <v>51</v>
      </c>
      <c r="AS40" s="1" t="s">
        <v>51</v>
      </c>
      <c r="AU40" s="1" t="s">
        <v>142</v>
      </c>
      <c r="AV40">
        <v>34</v>
      </c>
    </row>
    <row r="41" spans="1:48" ht="30" customHeight="1" x14ac:dyDescent="0.3">
      <c r="A41" s="5" t="s">
        <v>103</v>
      </c>
      <c r="B41" s="5" t="s">
        <v>104</v>
      </c>
      <c r="C41" s="5" t="s">
        <v>52</v>
      </c>
      <c r="D41" s="6">
        <v>1</v>
      </c>
      <c r="E41" s="8">
        <f>TRUNC(단가대비표!O30,0)</f>
        <v>0</v>
      </c>
      <c r="F41" s="8">
        <f t="shared" si="5"/>
        <v>0</v>
      </c>
      <c r="G41" s="8">
        <f>TRUNC(단가대비표!P30,0)</f>
        <v>0</v>
      </c>
      <c r="H41" s="8">
        <f t="shared" si="6"/>
        <v>0</v>
      </c>
      <c r="I41" s="8">
        <f>TRUNC(단가대비표!V30,0)</f>
        <v>0</v>
      </c>
      <c r="J41" s="8">
        <f t="shared" si="7"/>
        <v>0</v>
      </c>
      <c r="K41" s="8">
        <f t="shared" si="8"/>
        <v>0</v>
      </c>
      <c r="L41" s="8">
        <f t="shared" si="9"/>
        <v>0</v>
      </c>
      <c r="M41" s="5" t="s">
        <v>51</v>
      </c>
      <c r="N41" s="1" t="s">
        <v>143</v>
      </c>
      <c r="O41" s="1" t="s">
        <v>51</v>
      </c>
      <c r="P41" s="1" t="s">
        <v>51</v>
      </c>
      <c r="Q41" s="1" t="s">
        <v>117</v>
      </c>
      <c r="R41" s="1" t="s">
        <v>66</v>
      </c>
      <c r="S41" s="1" t="s">
        <v>66</v>
      </c>
      <c r="T41" s="1" t="s">
        <v>67</v>
      </c>
      <c r="AR41" s="1" t="s">
        <v>51</v>
      </c>
      <c r="AS41" s="1" t="s">
        <v>51</v>
      </c>
      <c r="AU41" s="1" t="s">
        <v>144</v>
      </c>
      <c r="AV41">
        <v>35</v>
      </c>
    </row>
    <row r="42" spans="1:48" ht="30" customHeight="1" x14ac:dyDescent="0.3">
      <c r="A42" s="5" t="s">
        <v>314</v>
      </c>
      <c r="B42" s="5" t="s">
        <v>107</v>
      </c>
      <c r="C42" s="5" t="s">
        <v>52</v>
      </c>
      <c r="D42" s="6">
        <v>1</v>
      </c>
      <c r="E42" s="8">
        <f>TRUNC(단가대비표!O31,0)</f>
        <v>0</v>
      </c>
      <c r="F42" s="8">
        <f t="shared" si="5"/>
        <v>0</v>
      </c>
      <c r="G42" s="8">
        <f>TRUNC(단가대비표!P31,0)</f>
        <v>0</v>
      </c>
      <c r="H42" s="8">
        <f t="shared" si="6"/>
        <v>0</v>
      </c>
      <c r="I42" s="8">
        <f>TRUNC(단가대비표!V31,0)</f>
        <v>0</v>
      </c>
      <c r="J42" s="8">
        <f t="shared" si="7"/>
        <v>0</v>
      </c>
      <c r="K42" s="8">
        <f t="shared" si="8"/>
        <v>0</v>
      </c>
      <c r="L42" s="8">
        <f t="shared" si="9"/>
        <v>0</v>
      </c>
      <c r="M42" s="5" t="s">
        <v>51</v>
      </c>
      <c r="N42" s="1" t="s">
        <v>145</v>
      </c>
      <c r="O42" s="1" t="s">
        <v>51</v>
      </c>
      <c r="P42" s="1" t="s">
        <v>51</v>
      </c>
      <c r="Q42" s="1" t="s">
        <v>117</v>
      </c>
      <c r="R42" s="1" t="s">
        <v>66</v>
      </c>
      <c r="S42" s="1" t="s">
        <v>66</v>
      </c>
      <c r="T42" s="1" t="s">
        <v>67</v>
      </c>
      <c r="AR42" s="1" t="s">
        <v>51</v>
      </c>
      <c r="AS42" s="1" t="s">
        <v>51</v>
      </c>
      <c r="AU42" s="1" t="s">
        <v>146</v>
      </c>
      <c r="AV42">
        <v>36</v>
      </c>
    </row>
    <row r="43" spans="1:48" ht="30" customHeight="1" x14ac:dyDescent="0.3">
      <c r="A43" s="5" t="s">
        <v>110</v>
      </c>
      <c r="B43" s="5" t="s">
        <v>111</v>
      </c>
      <c r="C43" s="5" t="s">
        <v>52</v>
      </c>
      <c r="D43" s="6">
        <v>1</v>
      </c>
      <c r="E43" s="8">
        <f>TRUNC(단가대비표!O32,0)</f>
        <v>0</v>
      </c>
      <c r="F43" s="8">
        <f t="shared" si="5"/>
        <v>0</v>
      </c>
      <c r="G43" s="8">
        <f>TRUNC(단가대비표!P32,0)</f>
        <v>0</v>
      </c>
      <c r="H43" s="8">
        <f t="shared" si="6"/>
        <v>0</v>
      </c>
      <c r="I43" s="8">
        <f>TRUNC(단가대비표!V32,0)</f>
        <v>0</v>
      </c>
      <c r="J43" s="8">
        <f t="shared" si="7"/>
        <v>0</v>
      </c>
      <c r="K43" s="8">
        <f t="shared" si="8"/>
        <v>0</v>
      </c>
      <c r="L43" s="8">
        <f t="shared" si="9"/>
        <v>0</v>
      </c>
      <c r="M43" s="5" t="s">
        <v>51</v>
      </c>
      <c r="N43" s="1" t="s">
        <v>147</v>
      </c>
      <c r="O43" s="1" t="s">
        <v>51</v>
      </c>
      <c r="P43" s="1" t="s">
        <v>51</v>
      </c>
      <c r="Q43" s="1" t="s">
        <v>117</v>
      </c>
      <c r="R43" s="1" t="s">
        <v>66</v>
      </c>
      <c r="S43" s="1" t="s">
        <v>66</v>
      </c>
      <c r="T43" s="1" t="s">
        <v>67</v>
      </c>
      <c r="AR43" s="1" t="s">
        <v>51</v>
      </c>
      <c r="AS43" s="1" t="s">
        <v>51</v>
      </c>
      <c r="AU43" s="1" t="s">
        <v>148</v>
      </c>
      <c r="AV43">
        <v>37</v>
      </c>
    </row>
    <row r="44" spans="1:48" ht="30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48" ht="30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48" ht="30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48" ht="30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48" ht="30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48" ht="30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48" ht="30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48" ht="30" customHeight="1" x14ac:dyDescent="0.3">
      <c r="A51" s="5" t="s">
        <v>114</v>
      </c>
      <c r="B51" s="6"/>
      <c r="C51" s="6"/>
      <c r="D51" s="6"/>
      <c r="E51" s="6"/>
      <c r="F51" s="8">
        <f>SUM(F29:F50)</f>
        <v>0</v>
      </c>
      <c r="G51" s="6"/>
      <c r="H51" s="8">
        <f>SUM(H29:H50)</f>
        <v>0</v>
      </c>
      <c r="I51" s="6"/>
      <c r="J51" s="8">
        <f>SUM(J29:J50)</f>
        <v>0</v>
      </c>
      <c r="K51" s="6"/>
      <c r="L51" s="8">
        <f>SUM(L29:L50)</f>
        <v>0</v>
      </c>
      <c r="M51" s="6"/>
      <c r="N51" t="s">
        <v>115</v>
      </c>
    </row>
    <row r="52" spans="1:48" ht="30" customHeight="1" x14ac:dyDescent="0.3">
      <c r="A52" s="5" t="s">
        <v>149</v>
      </c>
      <c r="B52" s="5" t="s">
        <v>151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Q52" s="1" t="s">
        <v>150</v>
      </c>
    </row>
    <row r="53" spans="1:48" ht="30" customHeight="1" x14ac:dyDescent="0.3">
      <c r="A53" s="5" t="s">
        <v>152</v>
      </c>
      <c r="B53" s="5" t="s">
        <v>64</v>
      </c>
      <c r="C53" s="5" t="s">
        <v>52</v>
      </c>
      <c r="D53" s="6">
        <v>1</v>
      </c>
      <c r="E53" s="8">
        <f>TRUNC(단가대비표!O33,0)</f>
        <v>0</v>
      </c>
      <c r="F53" s="8">
        <f t="shared" ref="F53:F67" si="10">TRUNC(E53*D53, 0)</f>
        <v>0</v>
      </c>
      <c r="G53" s="8">
        <f>TRUNC(단가대비표!P33,0)</f>
        <v>0</v>
      </c>
      <c r="H53" s="8">
        <f t="shared" ref="H53:H67" si="11">TRUNC(G53*D53, 0)</f>
        <v>0</v>
      </c>
      <c r="I53" s="8">
        <f>TRUNC(단가대비표!V33,0)</f>
        <v>0</v>
      </c>
      <c r="J53" s="8">
        <f t="shared" ref="J53:J67" si="12">TRUNC(I53*D53, 0)</f>
        <v>0</v>
      </c>
      <c r="K53" s="8">
        <f t="shared" ref="K53:K67" si="13">TRUNC(E53+G53+I53, 0)</f>
        <v>0</v>
      </c>
      <c r="L53" s="8">
        <f t="shared" ref="L53:L67" si="14">TRUNC(F53+H53+J53, 0)</f>
        <v>0</v>
      </c>
      <c r="M53" s="5" t="s">
        <v>51</v>
      </c>
      <c r="N53" s="1" t="s">
        <v>153</v>
      </c>
      <c r="O53" s="1" t="s">
        <v>51</v>
      </c>
      <c r="P53" s="1" t="s">
        <v>51</v>
      </c>
      <c r="Q53" s="1" t="s">
        <v>150</v>
      </c>
      <c r="R53" s="1" t="s">
        <v>66</v>
      </c>
      <c r="S53" s="1" t="s">
        <v>66</v>
      </c>
      <c r="T53" s="1" t="s">
        <v>67</v>
      </c>
      <c r="AR53" s="1" t="s">
        <v>51</v>
      </c>
      <c r="AS53" s="1" t="s">
        <v>51</v>
      </c>
      <c r="AU53" s="1" t="s">
        <v>154</v>
      </c>
      <c r="AV53">
        <v>38</v>
      </c>
    </row>
    <row r="54" spans="1:48" ht="30" customHeight="1" x14ac:dyDescent="0.3">
      <c r="A54" s="5" t="s">
        <v>51</v>
      </c>
      <c r="B54" s="5" t="s">
        <v>155</v>
      </c>
      <c r="C54" s="5" t="s">
        <v>51</v>
      </c>
      <c r="D54" s="6"/>
      <c r="E54" s="8">
        <f>TRUNC(단가대비표!O34,0)</f>
        <v>0</v>
      </c>
      <c r="F54" s="8">
        <f t="shared" si="10"/>
        <v>0</v>
      </c>
      <c r="G54" s="8">
        <f>TRUNC(단가대비표!P34,0)</f>
        <v>0</v>
      </c>
      <c r="H54" s="8">
        <f t="shared" si="11"/>
        <v>0</v>
      </c>
      <c r="I54" s="8">
        <f>TRUNC(단가대비표!V34,0)</f>
        <v>0</v>
      </c>
      <c r="J54" s="8">
        <f t="shared" si="12"/>
        <v>0</v>
      </c>
      <c r="K54" s="8">
        <f t="shared" si="13"/>
        <v>0</v>
      </c>
      <c r="L54" s="8">
        <f t="shared" si="14"/>
        <v>0</v>
      </c>
      <c r="M54" s="5" t="s">
        <v>51</v>
      </c>
      <c r="N54" s="1" t="s">
        <v>156</v>
      </c>
      <c r="O54" s="1" t="s">
        <v>51</v>
      </c>
      <c r="P54" s="1" t="s">
        <v>51</v>
      </c>
      <c r="Q54" s="1" t="s">
        <v>150</v>
      </c>
      <c r="R54" s="1" t="s">
        <v>66</v>
      </c>
      <c r="S54" s="1" t="s">
        <v>66</v>
      </c>
      <c r="T54" s="1" t="s">
        <v>67</v>
      </c>
      <c r="AR54" s="1" t="s">
        <v>51</v>
      </c>
      <c r="AS54" s="1" t="s">
        <v>51</v>
      </c>
      <c r="AU54" s="1" t="s">
        <v>157</v>
      </c>
      <c r="AV54">
        <v>39</v>
      </c>
    </row>
    <row r="55" spans="1:48" ht="30" customHeight="1" x14ac:dyDescent="0.3">
      <c r="A55" s="5" t="s">
        <v>72</v>
      </c>
      <c r="B55" s="5" t="s">
        <v>73</v>
      </c>
      <c r="C55" s="5" t="s">
        <v>74</v>
      </c>
      <c r="D55" s="6">
        <v>1</v>
      </c>
      <c r="E55" s="8">
        <f>TRUNC(단가대비표!O35,0)</f>
        <v>0</v>
      </c>
      <c r="F55" s="8">
        <f t="shared" si="10"/>
        <v>0</v>
      </c>
      <c r="G55" s="8">
        <f>TRUNC(단가대비표!P35,0)</f>
        <v>0</v>
      </c>
      <c r="H55" s="8">
        <f t="shared" si="11"/>
        <v>0</v>
      </c>
      <c r="I55" s="8">
        <f>TRUNC(단가대비표!V35,0)</f>
        <v>0</v>
      </c>
      <c r="J55" s="8">
        <f t="shared" si="12"/>
        <v>0</v>
      </c>
      <c r="K55" s="8">
        <f t="shared" si="13"/>
        <v>0</v>
      </c>
      <c r="L55" s="8">
        <f t="shared" si="14"/>
        <v>0</v>
      </c>
      <c r="M55" s="5" t="s">
        <v>51</v>
      </c>
      <c r="N55" s="1" t="s">
        <v>158</v>
      </c>
      <c r="O55" s="1" t="s">
        <v>51</v>
      </c>
      <c r="P55" s="1" t="s">
        <v>51</v>
      </c>
      <c r="Q55" s="1" t="s">
        <v>150</v>
      </c>
      <c r="R55" s="1" t="s">
        <v>66</v>
      </c>
      <c r="S55" s="1" t="s">
        <v>66</v>
      </c>
      <c r="T55" s="1" t="s">
        <v>67</v>
      </c>
      <c r="AR55" s="1" t="s">
        <v>51</v>
      </c>
      <c r="AS55" s="1" t="s">
        <v>51</v>
      </c>
      <c r="AU55" s="1" t="s">
        <v>159</v>
      </c>
      <c r="AV55">
        <v>40</v>
      </c>
    </row>
    <row r="56" spans="1:48" ht="30" customHeight="1" x14ac:dyDescent="0.3">
      <c r="A56" s="5" t="s">
        <v>51</v>
      </c>
      <c r="B56" s="5" t="s">
        <v>77</v>
      </c>
      <c r="C56" s="5" t="s">
        <v>51</v>
      </c>
      <c r="D56" s="6"/>
      <c r="E56" s="8">
        <f>TRUNC(단가대비표!O36,0)</f>
        <v>0</v>
      </c>
      <c r="F56" s="8">
        <f t="shared" si="10"/>
        <v>0</v>
      </c>
      <c r="G56" s="8">
        <f>TRUNC(단가대비표!P36,0)</f>
        <v>0</v>
      </c>
      <c r="H56" s="8">
        <f t="shared" si="11"/>
        <v>0</v>
      </c>
      <c r="I56" s="8">
        <f>TRUNC(단가대비표!V36,0)</f>
        <v>0</v>
      </c>
      <c r="J56" s="8">
        <f t="shared" si="12"/>
        <v>0</v>
      </c>
      <c r="K56" s="8">
        <f t="shared" si="13"/>
        <v>0</v>
      </c>
      <c r="L56" s="8">
        <f t="shared" si="14"/>
        <v>0</v>
      </c>
      <c r="M56" s="5" t="s">
        <v>51</v>
      </c>
      <c r="N56" s="1" t="s">
        <v>160</v>
      </c>
      <c r="O56" s="1" t="s">
        <v>51</v>
      </c>
      <c r="P56" s="1" t="s">
        <v>51</v>
      </c>
      <c r="Q56" s="1" t="s">
        <v>150</v>
      </c>
      <c r="R56" s="1" t="s">
        <v>66</v>
      </c>
      <c r="S56" s="1" t="s">
        <v>66</v>
      </c>
      <c r="T56" s="1" t="s">
        <v>67</v>
      </c>
      <c r="AR56" s="1" t="s">
        <v>51</v>
      </c>
      <c r="AS56" s="1" t="s">
        <v>51</v>
      </c>
      <c r="AU56" s="1" t="s">
        <v>161</v>
      </c>
      <c r="AV56">
        <v>41</v>
      </c>
    </row>
    <row r="57" spans="1:48" ht="30" customHeight="1" x14ac:dyDescent="0.3">
      <c r="A57" s="5" t="s">
        <v>80</v>
      </c>
      <c r="B57" s="5" t="s">
        <v>73</v>
      </c>
      <c r="C57" s="5" t="s">
        <v>74</v>
      </c>
      <c r="D57" s="6">
        <v>1</v>
      </c>
      <c r="E57" s="8">
        <f>TRUNC(단가대비표!O37,0)</f>
        <v>0</v>
      </c>
      <c r="F57" s="8">
        <f t="shared" si="10"/>
        <v>0</v>
      </c>
      <c r="G57" s="8">
        <f>TRUNC(단가대비표!P37,0)</f>
        <v>0</v>
      </c>
      <c r="H57" s="8">
        <f t="shared" si="11"/>
        <v>0</v>
      </c>
      <c r="I57" s="8">
        <f>TRUNC(단가대비표!V37,0)</f>
        <v>0</v>
      </c>
      <c r="J57" s="8">
        <f t="shared" si="12"/>
        <v>0</v>
      </c>
      <c r="K57" s="8">
        <f t="shared" si="13"/>
        <v>0</v>
      </c>
      <c r="L57" s="8">
        <f t="shared" si="14"/>
        <v>0</v>
      </c>
      <c r="M57" s="5" t="s">
        <v>51</v>
      </c>
      <c r="N57" s="1" t="s">
        <v>162</v>
      </c>
      <c r="O57" s="1" t="s">
        <v>51</v>
      </c>
      <c r="P57" s="1" t="s">
        <v>51</v>
      </c>
      <c r="Q57" s="1" t="s">
        <v>150</v>
      </c>
      <c r="R57" s="1" t="s">
        <v>66</v>
      </c>
      <c r="S57" s="1" t="s">
        <v>66</v>
      </c>
      <c r="T57" s="1" t="s">
        <v>67</v>
      </c>
      <c r="AR57" s="1" t="s">
        <v>51</v>
      </c>
      <c r="AS57" s="1" t="s">
        <v>51</v>
      </c>
      <c r="AU57" s="1" t="s">
        <v>163</v>
      </c>
      <c r="AV57">
        <v>42</v>
      </c>
    </row>
    <row r="58" spans="1:48" ht="30" customHeight="1" x14ac:dyDescent="0.3">
      <c r="A58" s="5" t="s">
        <v>51</v>
      </c>
      <c r="B58" s="5" t="s">
        <v>77</v>
      </c>
      <c r="C58" s="5" t="s">
        <v>51</v>
      </c>
      <c r="D58" s="6"/>
      <c r="E58" s="8">
        <f>TRUNC(단가대비표!O38,0)</f>
        <v>0</v>
      </c>
      <c r="F58" s="8">
        <f t="shared" si="10"/>
        <v>0</v>
      </c>
      <c r="G58" s="8">
        <f>TRUNC(단가대비표!P38,0)</f>
        <v>0</v>
      </c>
      <c r="H58" s="8">
        <f t="shared" si="11"/>
        <v>0</v>
      </c>
      <c r="I58" s="8">
        <f>TRUNC(단가대비표!V38,0)</f>
        <v>0</v>
      </c>
      <c r="J58" s="8">
        <f t="shared" si="12"/>
        <v>0</v>
      </c>
      <c r="K58" s="8">
        <f t="shared" si="13"/>
        <v>0</v>
      </c>
      <c r="L58" s="8">
        <f t="shared" si="14"/>
        <v>0</v>
      </c>
      <c r="M58" s="5" t="s">
        <v>51</v>
      </c>
      <c r="N58" s="1" t="s">
        <v>164</v>
      </c>
      <c r="O58" s="1" t="s">
        <v>51</v>
      </c>
      <c r="P58" s="1" t="s">
        <v>51</v>
      </c>
      <c r="Q58" s="1" t="s">
        <v>150</v>
      </c>
      <c r="R58" s="1" t="s">
        <v>66</v>
      </c>
      <c r="S58" s="1" t="s">
        <v>66</v>
      </c>
      <c r="T58" s="1" t="s">
        <v>67</v>
      </c>
      <c r="AR58" s="1" t="s">
        <v>51</v>
      </c>
      <c r="AS58" s="1" t="s">
        <v>51</v>
      </c>
      <c r="AU58" s="1" t="s">
        <v>165</v>
      </c>
      <c r="AV58">
        <v>43</v>
      </c>
    </row>
    <row r="59" spans="1:48" ht="30" customHeight="1" x14ac:dyDescent="0.3">
      <c r="A59" s="5" t="s">
        <v>85</v>
      </c>
      <c r="B59" s="5" t="s">
        <v>86</v>
      </c>
      <c r="C59" s="5" t="s">
        <v>52</v>
      </c>
      <c r="D59" s="6">
        <v>1</v>
      </c>
      <c r="E59" s="8">
        <f>TRUNC(단가대비표!O39,0)</f>
        <v>0</v>
      </c>
      <c r="F59" s="8">
        <f t="shared" si="10"/>
        <v>0</v>
      </c>
      <c r="G59" s="8">
        <f>TRUNC(단가대비표!P39,0)</f>
        <v>0</v>
      </c>
      <c r="H59" s="8">
        <f t="shared" si="11"/>
        <v>0</v>
      </c>
      <c r="I59" s="8">
        <f>TRUNC(단가대비표!V39,0)</f>
        <v>0</v>
      </c>
      <c r="J59" s="8">
        <f t="shared" si="12"/>
        <v>0</v>
      </c>
      <c r="K59" s="8">
        <f t="shared" si="13"/>
        <v>0</v>
      </c>
      <c r="L59" s="8">
        <f t="shared" si="14"/>
        <v>0</v>
      </c>
      <c r="M59" s="5" t="s">
        <v>51</v>
      </c>
      <c r="N59" s="1" t="s">
        <v>166</v>
      </c>
      <c r="O59" s="1" t="s">
        <v>51</v>
      </c>
      <c r="P59" s="1" t="s">
        <v>51</v>
      </c>
      <c r="Q59" s="1" t="s">
        <v>150</v>
      </c>
      <c r="R59" s="1" t="s">
        <v>66</v>
      </c>
      <c r="S59" s="1" t="s">
        <v>66</v>
      </c>
      <c r="T59" s="1" t="s">
        <v>67</v>
      </c>
      <c r="AR59" s="1" t="s">
        <v>51</v>
      </c>
      <c r="AS59" s="1" t="s">
        <v>51</v>
      </c>
      <c r="AU59" s="1" t="s">
        <v>167</v>
      </c>
      <c r="AV59">
        <v>44</v>
      </c>
    </row>
    <row r="60" spans="1:48" ht="30" customHeight="1" x14ac:dyDescent="0.3">
      <c r="A60" s="5" t="s">
        <v>89</v>
      </c>
      <c r="B60" s="5" t="s">
        <v>90</v>
      </c>
      <c r="C60" s="5" t="s">
        <v>52</v>
      </c>
      <c r="D60" s="6">
        <v>1</v>
      </c>
      <c r="E60" s="8">
        <f>TRUNC(단가대비표!O40,0)</f>
        <v>0</v>
      </c>
      <c r="F60" s="8">
        <f t="shared" si="10"/>
        <v>0</v>
      </c>
      <c r="G60" s="8">
        <f>TRUNC(단가대비표!P40,0)</f>
        <v>0</v>
      </c>
      <c r="H60" s="8">
        <f t="shared" si="11"/>
        <v>0</v>
      </c>
      <c r="I60" s="8">
        <f>TRUNC(단가대비표!V40,0)</f>
        <v>0</v>
      </c>
      <c r="J60" s="8">
        <f t="shared" si="12"/>
        <v>0</v>
      </c>
      <c r="K60" s="8">
        <f t="shared" si="13"/>
        <v>0</v>
      </c>
      <c r="L60" s="8">
        <f t="shared" si="14"/>
        <v>0</v>
      </c>
      <c r="M60" s="5" t="s">
        <v>51</v>
      </c>
      <c r="N60" s="1" t="s">
        <v>168</v>
      </c>
      <c r="O60" s="1" t="s">
        <v>51</v>
      </c>
      <c r="P60" s="1" t="s">
        <v>51</v>
      </c>
      <c r="Q60" s="1" t="s">
        <v>150</v>
      </c>
      <c r="R60" s="1" t="s">
        <v>66</v>
      </c>
      <c r="S60" s="1" t="s">
        <v>66</v>
      </c>
      <c r="T60" s="1" t="s">
        <v>67</v>
      </c>
      <c r="AR60" s="1" t="s">
        <v>51</v>
      </c>
      <c r="AS60" s="1" t="s">
        <v>51</v>
      </c>
      <c r="AU60" s="1" t="s">
        <v>169</v>
      </c>
      <c r="AV60">
        <v>45</v>
      </c>
    </row>
    <row r="61" spans="1:48" ht="30" customHeight="1" x14ac:dyDescent="0.3">
      <c r="A61" s="5" t="s">
        <v>311</v>
      </c>
      <c r="B61" s="5"/>
      <c r="C61" s="5"/>
      <c r="D61" s="6"/>
      <c r="E61" s="8"/>
      <c r="F61" s="8"/>
      <c r="G61" s="8"/>
      <c r="H61" s="8"/>
      <c r="I61" s="8"/>
      <c r="J61" s="8"/>
      <c r="K61" s="8"/>
      <c r="L61" s="8"/>
      <c r="M61" s="5"/>
      <c r="N61" s="1"/>
      <c r="O61" s="1"/>
      <c r="P61" s="1"/>
      <c r="Q61" s="1"/>
      <c r="R61" s="1"/>
      <c r="S61" s="1"/>
      <c r="T61" s="1"/>
      <c r="AR61" s="1"/>
      <c r="AS61" s="1"/>
      <c r="AU61" s="1"/>
    </row>
    <row r="62" spans="1:48" ht="30" customHeight="1" x14ac:dyDescent="0.3">
      <c r="A62" s="5" t="s">
        <v>93</v>
      </c>
      <c r="B62" s="5" t="s">
        <v>94</v>
      </c>
      <c r="C62" s="5" t="s">
        <v>312</v>
      </c>
      <c r="D62" s="6">
        <v>1</v>
      </c>
      <c r="E62" s="8">
        <f>TRUNC(단가대비표!O41,0)</f>
        <v>0</v>
      </c>
      <c r="F62" s="8">
        <f t="shared" si="10"/>
        <v>0</v>
      </c>
      <c r="G62" s="8">
        <f>TRUNC(단가대비표!P41,0)</f>
        <v>0</v>
      </c>
      <c r="H62" s="8">
        <f t="shared" si="11"/>
        <v>0</v>
      </c>
      <c r="I62" s="8">
        <f>TRUNC(단가대비표!V41,0)</f>
        <v>0</v>
      </c>
      <c r="J62" s="8">
        <f t="shared" si="12"/>
        <v>0</v>
      </c>
      <c r="K62" s="8">
        <f t="shared" si="13"/>
        <v>0</v>
      </c>
      <c r="L62" s="8">
        <f t="shared" si="14"/>
        <v>0</v>
      </c>
      <c r="M62" s="5" t="s">
        <v>51</v>
      </c>
      <c r="N62" s="1" t="s">
        <v>170</v>
      </c>
      <c r="O62" s="1" t="s">
        <v>51</v>
      </c>
      <c r="P62" s="1" t="s">
        <v>51</v>
      </c>
      <c r="Q62" s="1" t="s">
        <v>150</v>
      </c>
      <c r="R62" s="1" t="s">
        <v>66</v>
      </c>
      <c r="S62" s="1" t="s">
        <v>66</v>
      </c>
      <c r="T62" s="1" t="s">
        <v>67</v>
      </c>
      <c r="AR62" s="1" t="s">
        <v>51</v>
      </c>
      <c r="AS62" s="1" t="s">
        <v>51</v>
      </c>
      <c r="AU62" s="1" t="s">
        <v>171</v>
      </c>
      <c r="AV62">
        <v>46</v>
      </c>
    </row>
    <row r="63" spans="1:48" ht="30" customHeight="1" x14ac:dyDescent="0.3">
      <c r="A63" s="5" t="s">
        <v>51</v>
      </c>
      <c r="B63" s="5" t="s">
        <v>97</v>
      </c>
      <c r="C63" s="5" t="s">
        <v>51</v>
      </c>
      <c r="D63" s="6"/>
      <c r="E63" s="8">
        <f>TRUNC(단가대비표!O42,0)</f>
        <v>0</v>
      </c>
      <c r="F63" s="8">
        <f t="shared" si="10"/>
        <v>0</v>
      </c>
      <c r="G63" s="8">
        <f>TRUNC(단가대비표!P42,0)</f>
        <v>0</v>
      </c>
      <c r="H63" s="8">
        <f t="shared" si="11"/>
        <v>0</v>
      </c>
      <c r="I63" s="8">
        <f>TRUNC(단가대비표!V42,0)</f>
        <v>0</v>
      </c>
      <c r="J63" s="8">
        <f t="shared" si="12"/>
        <v>0</v>
      </c>
      <c r="K63" s="8">
        <f t="shared" si="13"/>
        <v>0</v>
      </c>
      <c r="L63" s="8">
        <f t="shared" si="14"/>
        <v>0</v>
      </c>
      <c r="M63" s="5" t="s">
        <v>51</v>
      </c>
      <c r="N63" s="1" t="s">
        <v>172</v>
      </c>
      <c r="O63" s="1" t="s">
        <v>51</v>
      </c>
      <c r="P63" s="1" t="s">
        <v>51</v>
      </c>
      <c r="Q63" s="1" t="s">
        <v>150</v>
      </c>
      <c r="R63" s="1" t="s">
        <v>66</v>
      </c>
      <c r="S63" s="1" t="s">
        <v>66</v>
      </c>
      <c r="T63" s="1" t="s">
        <v>67</v>
      </c>
      <c r="AR63" s="1" t="s">
        <v>51</v>
      </c>
      <c r="AS63" s="1" t="s">
        <v>51</v>
      </c>
      <c r="AU63" s="1" t="s">
        <v>173</v>
      </c>
      <c r="AV63">
        <v>47</v>
      </c>
    </row>
    <row r="64" spans="1:48" ht="30" customHeight="1" x14ac:dyDescent="0.3">
      <c r="A64" s="5" t="s">
        <v>51</v>
      </c>
      <c r="B64" s="5" t="s">
        <v>100</v>
      </c>
      <c r="C64" s="5" t="s">
        <v>51</v>
      </c>
      <c r="D64" s="6"/>
      <c r="E64" s="8">
        <f>TRUNC(단가대비표!O43,0)</f>
        <v>0</v>
      </c>
      <c r="F64" s="8">
        <f t="shared" si="10"/>
        <v>0</v>
      </c>
      <c r="G64" s="8">
        <f>TRUNC(단가대비표!P43,0)</f>
        <v>0</v>
      </c>
      <c r="H64" s="8">
        <f t="shared" si="11"/>
        <v>0</v>
      </c>
      <c r="I64" s="8">
        <f>TRUNC(단가대비표!V43,0)</f>
        <v>0</v>
      </c>
      <c r="J64" s="8">
        <f t="shared" si="12"/>
        <v>0</v>
      </c>
      <c r="K64" s="8">
        <f t="shared" si="13"/>
        <v>0</v>
      </c>
      <c r="L64" s="8">
        <f t="shared" si="14"/>
        <v>0</v>
      </c>
      <c r="M64" s="5" t="s">
        <v>51</v>
      </c>
      <c r="N64" s="1" t="s">
        <v>174</v>
      </c>
      <c r="O64" s="1" t="s">
        <v>51</v>
      </c>
      <c r="P64" s="1" t="s">
        <v>51</v>
      </c>
      <c r="Q64" s="1" t="s">
        <v>150</v>
      </c>
      <c r="R64" s="1" t="s">
        <v>66</v>
      </c>
      <c r="S64" s="1" t="s">
        <v>66</v>
      </c>
      <c r="T64" s="1" t="s">
        <v>67</v>
      </c>
      <c r="AR64" s="1" t="s">
        <v>51</v>
      </c>
      <c r="AS64" s="1" t="s">
        <v>51</v>
      </c>
      <c r="AU64" s="1" t="s">
        <v>175</v>
      </c>
      <c r="AV64">
        <v>48</v>
      </c>
    </row>
    <row r="65" spans="1:48" ht="30" customHeight="1" x14ac:dyDescent="0.3">
      <c r="A65" s="5" t="s">
        <v>103</v>
      </c>
      <c r="B65" s="5" t="s">
        <v>104</v>
      </c>
      <c r="C65" s="5" t="s">
        <v>52</v>
      </c>
      <c r="D65" s="6">
        <v>1</v>
      </c>
      <c r="E65" s="8">
        <f>TRUNC(단가대비표!O44,0)</f>
        <v>0</v>
      </c>
      <c r="F65" s="8">
        <f t="shared" si="10"/>
        <v>0</v>
      </c>
      <c r="G65" s="8">
        <f>TRUNC(단가대비표!P44,0)</f>
        <v>0</v>
      </c>
      <c r="H65" s="8">
        <f t="shared" si="11"/>
        <v>0</v>
      </c>
      <c r="I65" s="8">
        <f>TRUNC(단가대비표!V44,0)</f>
        <v>0</v>
      </c>
      <c r="J65" s="8">
        <f t="shared" si="12"/>
        <v>0</v>
      </c>
      <c r="K65" s="8">
        <f t="shared" si="13"/>
        <v>0</v>
      </c>
      <c r="L65" s="8">
        <f t="shared" si="14"/>
        <v>0</v>
      </c>
      <c r="M65" s="5" t="s">
        <v>51</v>
      </c>
      <c r="N65" s="1" t="s">
        <v>176</v>
      </c>
      <c r="O65" s="1" t="s">
        <v>51</v>
      </c>
      <c r="P65" s="1" t="s">
        <v>51</v>
      </c>
      <c r="Q65" s="1" t="s">
        <v>150</v>
      </c>
      <c r="R65" s="1" t="s">
        <v>66</v>
      </c>
      <c r="S65" s="1" t="s">
        <v>66</v>
      </c>
      <c r="T65" s="1" t="s">
        <v>67</v>
      </c>
      <c r="AR65" s="1" t="s">
        <v>51</v>
      </c>
      <c r="AS65" s="1" t="s">
        <v>51</v>
      </c>
      <c r="AU65" s="1" t="s">
        <v>177</v>
      </c>
      <c r="AV65">
        <v>49</v>
      </c>
    </row>
    <row r="66" spans="1:48" ht="30" customHeight="1" x14ac:dyDescent="0.3">
      <c r="A66" s="5" t="s">
        <v>314</v>
      </c>
      <c r="B66" s="5" t="s">
        <v>107</v>
      </c>
      <c r="C66" s="5" t="s">
        <v>52</v>
      </c>
      <c r="D66" s="6">
        <v>1</v>
      </c>
      <c r="E66" s="8">
        <f>TRUNC(단가대비표!O45,0)</f>
        <v>0</v>
      </c>
      <c r="F66" s="8">
        <f t="shared" si="10"/>
        <v>0</v>
      </c>
      <c r="G66" s="8">
        <f>TRUNC(단가대비표!P45,0)</f>
        <v>0</v>
      </c>
      <c r="H66" s="8">
        <f t="shared" si="11"/>
        <v>0</v>
      </c>
      <c r="I66" s="8">
        <f>TRUNC(단가대비표!V45,0)</f>
        <v>0</v>
      </c>
      <c r="J66" s="8">
        <f t="shared" si="12"/>
        <v>0</v>
      </c>
      <c r="K66" s="8">
        <f t="shared" si="13"/>
        <v>0</v>
      </c>
      <c r="L66" s="8">
        <f t="shared" si="14"/>
        <v>0</v>
      </c>
      <c r="M66" s="5" t="s">
        <v>51</v>
      </c>
      <c r="N66" s="1" t="s">
        <v>178</v>
      </c>
      <c r="O66" s="1" t="s">
        <v>51</v>
      </c>
      <c r="P66" s="1" t="s">
        <v>51</v>
      </c>
      <c r="Q66" s="1" t="s">
        <v>150</v>
      </c>
      <c r="R66" s="1" t="s">
        <v>66</v>
      </c>
      <c r="S66" s="1" t="s">
        <v>66</v>
      </c>
      <c r="T66" s="1" t="s">
        <v>67</v>
      </c>
      <c r="AR66" s="1" t="s">
        <v>51</v>
      </c>
      <c r="AS66" s="1" t="s">
        <v>51</v>
      </c>
      <c r="AU66" s="1" t="s">
        <v>179</v>
      </c>
      <c r="AV66">
        <v>50</v>
      </c>
    </row>
    <row r="67" spans="1:48" ht="30" customHeight="1" x14ac:dyDescent="0.3">
      <c r="A67" s="5" t="s">
        <v>110</v>
      </c>
      <c r="B67" s="5" t="s">
        <v>111</v>
      </c>
      <c r="C67" s="5" t="s">
        <v>52</v>
      </c>
      <c r="D67" s="6">
        <v>1</v>
      </c>
      <c r="E67" s="8">
        <f>TRUNC(단가대비표!O46,0)</f>
        <v>0</v>
      </c>
      <c r="F67" s="8">
        <f t="shared" si="10"/>
        <v>0</v>
      </c>
      <c r="G67" s="8">
        <f>TRUNC(단가대비표!P46,0)</f>
        <v>0</v>
      </c>
      <c r="H67" s="8">
        <f t="shared" si="11"/>
        <v>0</v>
      </c>
      <c r="I67" s="8">
        <f>TRUNC(단가대비표!V46,0)</f>
        <v>0</v>
      </c>
      <c r="J67" s="8">
        <f t="shared" si="12"/>
        <v>0</v>
      </c>
      <c r="K67" s="8">
        <f t="shared" si="13"/>
        <v>0</v>
      </c>
      <c r="L67" s="8">
        <f t="shared" si="14"/>
        <v>0</v>
      </c>
      <c r="M67" s="5" t="s">
        <v>51</v>
      </c>
      <c r="N67" s="1" t="s">
        <v>180</v>
      </c>
      <c r="O67" s="1" t="s">
        <v>51</v>
      </c>
      <c r="P67" s="1" t="s">
        <v>51</v>
      </c>
      <c r="Q67" s="1" t="s">
        <v>150</v>
      </c>
      <c r="R67" s="1" t="s">
        <v>66</v>
      </c>
      <c r="S67" s="1" t="s">
        <v>66</v>
      </c>
      <c r="T67" s="1" t="s">
        <v>67</v>
      </c>
      <c r="AR67" s="1" t="s">
        <v>51</v>
      </c>
      <c r="AS67" s="1" t="s">
        <v>51</v>
      </c>
      <c r="AU67" s="1" t="s">
        <v>181</v>
      </c>
      <c r="AV67">
        <v>51</v>
      </c>
    </row>
    <row r="68" spans="1:48" ht="30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48" ht="30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48" ht="30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48" ht="30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48" ht="30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48" ht="30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48" ht="30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48" ht="30" customHeight="1" x14ac:dyDescent="0.3">
      <c r="A75" s="5" t="s">
        <v>114</v>
      </c>
      <c r="B75" s="6"/>
      <c r="C75" s="6"/>
      <c r="D75" s="6"/>
      <c r="E75" s="6"/>
      <c r="F75" s="8">
        <f>SUM(F53:F74)</f>
        <v>0</v>
      </c>
      <c r="G75" s="6"/>
      <c r="H75" s="8">
        <f>SUM(H53:H74)</f>
        <v>0</v>
      </c>
      <c r="I75" s="6"/>
      <c r="J75" s="8">
        <f>SUM(J53:J74)</f>
        <v>0</v>
      </c>
      <c r="K75" s="6"/>
      <c r="L75" s="8">
        <f>SUM(L53:L74)</f>
        <v>0</v>
      </c>
      <c r="M75" s="6"/>
      <c r="N75" t="s">
        <v>115</v>
      </c>
    </row>
    <row r="76" spans="1:48" ht="30" customHeight="1" x14ac:dyDescent="0.3">
      <c r="A76" s="5" t="s">
        <v>182</v>
      </c>
      <c r="B76" s="5" t="s">
        <v>184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Q76" s="1" t="s">
        <v>183</v>
      </c>
    </row>
    <row r="77" spans="1:48" ht="30" customHeight="1" x14ac:dyDescent="0.3">
      <c r="A77" s="5" t="s">
        <v>185</v>
      </c>
      <c r="B77" s="5" t="s">
        <v>186</v>
      </c>
      <c r="C77" s="5" t="s">
        <v>52</v>
      </c>
      <c r="D77" s="6">
        <v>1</v>
      </c>
      <c r="E77" s="8">
        <f>TRUNC(단가대비표!O47,0)</f>
        <v>0</v>
      </c>
      <c r="F77" s="8">
        <f>TRUNC(E77*D77, 0)</f>
        <v>0</v>
      </c>
      <c r="G77" s="8">
        <f>TRUNC(단가대비표!P47,0)</f>
        <v>0</v>
      </c>
      <c r="H77" s="8">
        <f>TRUNC(G77*D77, 0)</f>
        <v>0</v>
      </c>
      <c r="I77" s="8">
        <f>TRUNC(단가대비표!V47,0)</f>
        <v>0</v>
      </c>
      <c r="J77" s="8">
        <f>TRUNC(I77*D77, 0)</f>
        <v>0</v>
      </c>
      <c r="K77" s="8">
        <f>TRUNC(E77+G77+I77, 0)</f>
        <v>0</v>
      </c>
      <c r="L77" s="8">
        <f>TRUNC(F77+H77+J77, 0)</f>
        <v>0</v>
      </c>
      <c r="M77" s="5" t="s">
        <v>51</v>
      </c>
      <c r="N77" s="1" t="s">
        <v>187</v>
      </c>
      <c r="O77" s="1" t="s">
        <v>51</v>
      </c>
      <c r="P77" s="1" t="s">
        <v>51</v>
      </c>
      <c r="Q77" s="1" t="s">
        <v>183</v>
      </c>
      <c r="R77" s="1" t="s">
        <v>66</v>
      </c>
      <c r="S77" s="1" t="s">
        <v>66</v>
      </c>
      <c r="T77" s="1" t="s">
        <v>67</v>
      </c>
      <c r="AR77" s="1" t="s">
        <v>51</v>
      </c>
      <c r="AS77" s="1" t="s">
        <v>51</v>
      </c>
      <c r="AU77" s="1" t="s">
        <v>188</v>
      </c>
      <c r="AV77">
        <v>52</v>
      </c>
    </row>
    <row r="78" spans="1:48" ht="30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48" ht="30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48" ht="30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ht="30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ht="30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ht="30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ht="30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ht="30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ht="30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ht="30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ht="30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ht="30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ht="30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ht="30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ht="30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ht="30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ht="30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ht="30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ht="30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4" ht="30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4" ht="30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4" ht="30" customHeight="1" x14ac:dyDescent="0.3">
      <c r="A99" s="5" t="s">
        <v>114</v>
      </c>
      <c r="B99" s="6"/>
      <c r="C99" s="6"/>
      <c r="D99" s="6"/>
      <c r="E99" s="6"/>
      <c r="F99" s="8">
        <f>SUM(F77:F98)</f>
        <v>0</v>
      </c>
      <c r="G99" s="6"/>
      <c r="H99" s="8">
        <f>SUM(H77:H98)</f>
        <v>0</v>
      </c>
      <c r="I99" s="6"/>
      <c r="J99" s="8">
        <f>SUM(J77:J98)</f>
        <v>0</v>
      </c>
      <c r="K99" s="6"/>
      <c r="L99" s="8">
        <f>SUM(L77:L98)</f>
        <v>0</v>
      </c>
      <c r="M99" s="6"/>
      <c r="N99" t="s">
        <v>115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65" right="0" top="0.39370078740157483" bottom="0.39370078740157483" header="0" footer="0"/>
  <pageSetup paperSize="9" scale="64" fitToHeight="0" orientation="landscape" r:id="rId1"/>
  <rowBreaks count="4" manualBreakCount="4">
    <brk id="27" max="16383" man="1"/>
    <brk id="51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58"/>
  <sheetViews>
    <sheetView view="pageBreakPreview" topLeftCell="B1" zoomScale="85" zoomScaleNormal="100" zoomScaleSheetLayoutView="85" workbookViewId="0">
      <selection activeCell="A2" sqref="A2:X2"/>
    </sheetView>
  </sheetViews>
  <sheetFormatPr defaultRowHeight="16.5" x14ac:dyDescent="0.3"/>
  <cols>
    <col min="1" max="1" width="16.125" hidden="1" customWidth="1"/>
    <col min="2" max="3" width="30.5" bestFit="1" customWidth="1"/>
    <col min="4" max="4" width="5.5" bestFit="1" customWidth="1"/>
    <col min="5" max="5" width="9.25" bestFit="1" customWidth="1"/>
    <col min="6" max="6" width="6.625" bestFit="1" customWidth="1"/>
    <col min="7" max="7" width="9.25" bestFit="1" customWidth="1"/>
    <col min="8" max="8" width="6.625" bestFit="1" customWidth="1"/>
    <col min="9" max="9" width="18.375" bestFit="1" customWidth="1"/>
    <col min="10" max="10" width="7.5" bestFit="1" customWidth="1"/>
    <col min="11" max="11" width="16.125" bestFit="1" customWidth="1"/>
    <col min="12" max="12" width="6.625" bestFit="1" customWidth="1"/>
    <col min="13" max="13" width="16.125" bestFit="1" customWidth="1"/>
    <col min="14" max="14" width="6.625" bestFit="1" customWidth="1"/>
    <col min="15" max="15" width="16.125" bestFit="1" customWidth="1"/>
    <col min="16" max="16" width="8.625" bestFit="1" customWidth="1"/>
    <col min="17" max="18" width="9.25" hidden="1" customWidth="1"/>
    <col min="19" max="21" width="8.5" hidden="1" customWidth="1"/>
    <col min="22" max="22" width="9.25" bestFit="1" customWidth="1"/>
    <col min="23" max="23" width="8.5" bestFit="1" customWidth="1"/>
    <col min="24" max="24" width="6.75" bestFit="1" customWidth="1"/>
    <col min="25" max="26" width="9" hidden="1" customWidth="1"/>
    <col min="27" max="27" width="11" hidden="1" customWidth="1"/>
    <col min="28" max="28" width="9" hidden="1" customWidth="1"/>
  </cols>
  <sheetData>
    <row r="1" spans="1:28" ht="30" customHeight="1" x14ac:dyDescent="0.3">
      <c r="A1" s="26" t="s">
        <v>211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8" ht="30" customHeight="1" x14ac:dyDescent="0.3">
      <c r="A2" s="33" t="s">
        <v>317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8" ht="30" customHeight="1" x14ac:dyDescent="0.3">
      <c r="A3" s="28" t="s">
        <v>191</v>
      </c>
      <c r="B3" s="28" t="s">
        <v>2</v>
      </c>
      <c r="C3" s="28" t="s">
        <v>212</v>
      </c>
      <c r="D3" s="28" t="s">
        <v>4</v>
      </c>
      <c r="E3" s="28" t="s">
        <v>6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8" t="s">
        <v>193</v>
      </c>
      <c r="Q3" s="28" t="s">
        <v>194</v>
      </c>
      <c r="R3" s="28"/>
      <c r="S3" s="28"/>
      <c r="T3" s="28"/>
      <c r="U3" s="28"/>
      <c r="V3" s="28"/>
      <c r="W3" s="28" t="s">
        <v>196</v>
      </c>
      <c r="X3" s="28" t="s">
        <v>12</v>
      </c>
      <c r="Y3" s="27" t="s">
        <v>220</v>
      </c>
      <c r="Z3" s="27" t="s">
        <v>221</v>
      </c>
      <c r="AA3" s="27" t="s">
        <v>222</v>
      </c>
      <c r="AB3" s="27" t="s">
        <v>48</v>
      </c>
    </row>
    <row r="4" spans="1:28" ht="30" customHeight="1" x14ac:dyDescent="0.3">
      <c r="A4" s="28"/>
      <c r="B4" s="28"/>
      <c r="C4" s="28"/>
      <c r="D4" s="28"/>
      <c r="E4" s="2" t="s">
        <v>213</v>
      </c>
      <c r="F4" s="2" t="s">
        <v>214</v>
      </c>
      <c r="G4" s="2" t="s">
        <v>215</v>
      </c>
      <c r="H4" s="2" t="s">
        <v>214</v>
      </c>
      <c r="I4" s="2" t="s">
        <v>216</v>
      </c>
      <c r="J4" s="2" t="s">
        <v>214</v>
      </c>
      <c r="K4" s="2" t="s">
        <v>217</v>
      </c>
      <c r="L4" s="2" t="s">
        <v>214</v>
      </c>
      <c r="M4" s="2" t="s">
        <v>218</v>
      </c>
      <c r="N4" s="2" t="s">
        <v>214</v>
      </c>
      <c r="O4" s="2" t="s">
        <v>219</v>
      </c>
      <c r="P4" s="28"/>
      <c r="Q4" s="2" t="s">
        <v>213</v>
      </c>
      <c r="R4" s="2" t="s">
        <v>215</v>
      </c>
      <c r="S4" s="2" t="s">
        <v>216</v>
      </c>
      <c r="T4" s="2" t="s">
        <v>217</v>
      </c>
      <c r="U4" s="2" t="s">
        <v>218</v>
      </c>
      <c r="V4" s="2" t="s">
        <v>219</v>
      </c>
      <c r="W4" s="28"/>
      <c r="X4" s="28"/>
      <c r="Y4" s="27"/>
      <c r="Z4" s="27"/>
      <c r="AA4" s="27"/>
      <c r="AB4" s="27"/>
    </row>
    <row r="5" spans="1:28" ht="30" customHeight="1" x14ac:dyDescent="0.3">
      <c r="A5" s="5" t="s">
        <v>65</v>
      </c>
      <c r="B5" s="5" t="s">
        <v>63</v>
      </c>
      <c r="C5" s="5" t="s">
        <v>64</v>
      </c>
      <c r="D5" s="11" t="s">
        <v>52</v>
      </c>
      <c r="E5" s="12">
        <v>0</v>
      </c>
      <c r="F5" s="5" t="s">
        <v>51</v>
      </c>
      <c r="G5" s="12">
        <v>0</v>
      </c>
      <c r="H5" s="5" t="s">
        <v>51</v>
      </c>
      <c r="I5" s="12"/>
      <c r="J5" s="5"/>
      <c r="K5" s="12"/>
      <c r="L5" s="5"/>
      <c r="M5" s="12"/>
      <c r="N5" s="5"/>
      <c r="O5" s="12"/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5" t="s">
        <v>223</v>
      </c>
      <c r="X5" s="5" t="s">
        <v>51</v>
      </c>
      <c r="Y5" s="1" t="s">
        <v>51</v>
      </c>
      <c r="Z5" s="1" t="s">
        <v>51</v>
      </c>
      <c r="AA5" s="13"/>
      <c r="AB5" s="1" t="s">
        <v>51</v>
      </c>
    </row>
    <row r="6" spans="1:28" ht="30" customHeight="1" x14ac:dyDescent="0.3">
      <c r="A6" s="5" t="s">
        <v>70</v>
      </c>
      <c r="B6" s="5" t="s">
        <v>51</v>
      </c>
      <c r="C6" s="5" t="s">
        <v>69</v>
      </c>
      <c r="D6" s="11" t="s">
        <v>51</v>
      </c>
      <c r="E6" s="12">
        <v>0</v>
      </c>
      <c r="F6" s="5" t="s">
        <v>51</v>
      </c>
      <c r="G6" s="12">
        <v>0</v>
      </c>
      <c r="H6" s="5" t="s">
        <v>51</v>
      </c>
      <c r="I6" s="12"/>
      <c r="J6" s="5"/>
      <c r="K6" s="12"/>
      <c r="L6" s="5"/>
      <c r="M6" s="12"/>
      <c r="N6" s="5"/>
      <c r="O6" s="12"/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5" t="s">
        <v>224</v>
      </c>
      <c r="X6" s="5" t="s">
        <v>51</v>
      </c>
      <c r="Y6" s="1" t="s">
        <v>51</v>
      </c>
      <c r="Z6" s="1" t="s">
        <v>51</v>
      </c>
      <c r="AA6" s="13"/>
      <c r="AB6" s="1" t="s">
        <v>51</v>
      </c>
    </row>
    <row r="7" spans="1:28" ht="30" customHeight="1" x14ac:dyDescent="0.3">
      <c r="A7" s="5" t="s">
        <v>75</v>
      </c>
      <c r="B7" s="5" t="s">
        <v>72</v>
      </c>
      <c r="C7" s="5" t="s">
        <v>73</v>
      </c>
      <c r="D7" s="11" t="s">
        <v>74</v>
      </c>
      <c r="E7" s="12">
        <v>0</v>
      </c>
      <c r="F7" s="5" t="s">
        <v>51</v>
      </c>
      <c r="G7" s="12">
        <v>0</v>
      </c>
      <c r="H7" s="5" t="s">
        <v>51</v>
      </c>
      <c r="I7" s="12"/>
      <c r="J7" s="5"/>
      <c r="K7" s="12"/>
      <c r="L7" s="5"/>
      <c r="M7" s="12"/>
      <c r="N7" s="5"/>
      <c r="O7" s="12"/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5" t="s">
        <v>225</v>
      </c>
      <c r="X7" s="5" t="s">
        <v>51</v>
      </c>
      <c r="Y7" s="1" t="s">
        <v>51</v>
      </c>
      <c r="Z7" s="1" t="s">
        <v>51</v>
      </c>
      <c r="AA7" s="13"/>
      <c r="AB7" s="1" t="s">
        <v>51</v>
      </c>
    </row>
    <row r="8" spans="1:28" ht="30" customHeight="1" x14ac:dyDescent="0.3">
      <c r="A8" s="5" t="s">
        <v>78</v>
      </c>
      <c r="B8" s="5" t="s">
        <v>51</v>
      </c>
      <c r="C8" s="5" t="s">
        <v>77</v>
      </c>
      <c r="D8" s="11" t="s">
        <v>51</v>
      </c>
      <c r="E8" s="12">
        <v>0</v>
      </c>
      <c r="F8" s="5" t="s">
        <v>51</v>
      </c>
      <c r="G8" s="12">
        <v>0</v>
      </c>
      <c r="H8" s="5" t="s">
        <v>51</v>
      </c>
      <c r="I8" s="12"/>
      <c r="J8" s="5"/>
      <c r="K8" s="12"/>
      <c r="L8" s="5"/>
      <c r="M8" s="12"/>
      <c r="N8" s="5"/>
      <c r="O8" s="12"/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5" t="s">
        <v>226</v>
      </c>
      <c r="X8" s="5" t="s">
        <v>51</v>
      </c>
      <c r="Y8" s="1" t="s">
        <v>51</v>
      </c>
      <c r="Z8" s="1" t="s">
        <v>51</v>
      </c>
      <c r="AA8" s="13"/>
      <c r="AB8" s="1" t="s">
        <v>51</v>
      </c>
    </row>
    <row r="9" spans="1:28" ht="30" customHeight="1" x14ac:dyDescent="0.3">
      <c r="A9" s="5" t="s">
        <v>81</v>
      </c>
      <c r="B9" s="5" t="s">
        <v>80</v>
      </c>
      <c r="C9" s="5" t="s">
        <v>73</v>
      </c>
      <c r="D9" s="11" t="s">
        <v>74</v>
      </c>
      <c r="E9" s="12">
        <v>0</v>
      </c>
      <c r="F9" s="5" t="s">
        <v>51</v>
      </c>
      <c r="G9" s="12">
        <v>0</v>
      </c>
      <c r="H9" s="5" t="s">
        <v>51</v>
      </c>
      <c r="I9" s="12"/>
      <c r="J9" s="5"/>
      <c r="K9" s="12"/>
      <c r="L9" s="5"/>
      <c r="M9" s="12"/>
      <c r="N9" s="5"/>
      <c r="O9" s="12"/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5" t="s">
        <v>227</v>
      </c>
      <c r="X9" s="5" t="s">
        <v>51</v>
      </c>
      <c r="Y9" s="1" t="s">
        <v>51</v>
      </c>
      <c r="Z9" s="1" t="s">
        <v>51</v>
      </c>
      <c r="AA9" s="13"/>
      <c r="AB9" s="1" t="s">
        <v>51</v>
      </c>
    </row>
    <row r="10" spans="1:28" ht="30" customHeight="1" x14ac:dyDescent="0.3">
      <c r="A10" s="5" t="s">
        <v>83</v>
      </c>
      <c r="B10" s="5" t="s">
        <v>51</v>
      </c>
      <c r="C10" s="5" t="s">
        <v>77</v>
      </c>
      <c r="D10" s="11" t="s">
        <v>51</v>
      </c>
      <c r="E10" s="12">
        <v>0</v>
      </c>
      <c r="F10" s="5" t="s">
        <v>51</v>
      </c>
      <c r="G10" s="12">
        <v>0</v>
      </c>
      <c r="H10" s="5" t="s">
        <v>51</v>
      </c>
      <c r="I10" s="12"/>
      <c r="J10" s="5"/>
      <c r="K10" s="12"/>
      <c r="L10" s="5"/>
      <c r="M10" s="12"/>
      <c r="N10" s="5"/>
      <c r="O10" s="12"/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5" t="s">
        <v>228</v>
      </c>
      <c r="X10" s="5" t="s">
        <v>51</v>
      </c>
      <c r="Y10" s="1" t="s">
        <v>51</v>
      </c>
      <c r="Z10" s="1" t="s">
        <v>51</v>
      </c>
      <c r="AA10" s="13"/>
      <c r="AB10" s="1" t="s">
        <v>51</v>
      </c>
    </row>
    <row r="11" spans="1:28" ht="30" customHeight="1" x14ac:dyDescent="0.3">
      <c r="A11" s="5" t="s">
        <v>87</v>
      </c>
      <c r="B11" s="5" t="s">
        <v>85</v>
      </c>
      <c r="C11" s="5" t="s">
        <v>86</v>
      </c>
      <c r="D11" s="11" t="s">
        <v>74</v>
      </c>
      <c r="E11" s="12">
        <v>0</v>
      </c>
      <c r="F11" s="5" t="s">
        <v>51</v>
      </c>
      <c r="G11" s="12">
        <v>0</v>
      </c>
      <c r="H11" s="5" t="s">
        <v>51</v>
      </c>
      <c r="I11" s="12"/>
      <c r="J11" s="5"/>
      <c r="K11" s="12"/>
      <c r="L11" s="5"/>
      <c r="M11" s="12"/>
      <c r="N11" s="5"/>
      <c r="O11" s="12"/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5" t="s">
        <v>229</v>
      </c>
      <c r="X11" s="5" t="s">
        <v>51</v>
      </c>
      <c r="Y11" s="1" t="s">
        <v>51</v>
      </c>
      <c r="Z11" s="1" t="s">
        <v>51</v>
      </c>
      <c r="AA11" s="13"/>
      <c r="AB11" s="1" t="s">
        <v>51</v>
      </c>
    </row>
    <row r="12" spans="1:28" ht="30" customHeight="1" x14ac:dyDescent="0.3">
      <c r="A12" s="5" t="s">
        <v>91</v>
      </c>
      <c r="B12" s="5" t="s">
        <v>89</v>
      </c>
      <c r="C12" s="5" t="s">
        <v>90</v>
      </c>
      <c r="D12" s="11" t="s">
        <v>52</v>
      </c>
      <c r="E12" s="12">
        <v>0</v>
      </c>
      <c r="F12" s="5" t="s">
        <v>51</v>
      </c>
      <c r="G12" s="12">
        <v>0</v>
      </c>
      <c r="H12" s="5" t="s">
        <v>51</v>
      </c>
      <c r="I12" s="12"/>
      <c r="J12" s="5"/>
      <c r="K12" s="12"/>
      <c r="L12" s="5"/>
      <c r="M12" s="12"/>
      <c r="N12" s="5"/>
      <c r="O12" s="12"/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5" t="s">
        <v>230</v>
      </c>
      <c r="X12" s="5" t="s">
        <v>51</v>
      </c>
      <c r="Y12" s="1" t="s">
        <v>51</v>
      </c>
      <c r="Z12" s="1" t="s">
        <v>51</v>
      </c>
      <c r="AA12" s="13"/>
      <c r="AB12" s="1" t="s">
        <v>51</v>
      </c>
    </row>
    <row r="13" spans="1:28" ht="30" customHeight="1" x14ac:dyDescent="0.3">
      <c r="A13" s="5" t="s">
        <v>95</v>
      </c>
      <c r="B13" s="5" t="s">
        <v>93</v>
      </c>
      <c r="C13" s="5" t="s">
        <v>94</v>
      </c>
      <c r="D13" s="11" t="s">
        <v>74</v>
      </c>
      <c r="E13" s="12">
        <v>0</v>
      </c>
      <c r="F13" s="5" t="s">
        <v>51</v>
      </c>
      <c r="G13" s="12">
        <v>0</v>
      </c>
      <c r="H13" s="5" t="s">
        <v>51</v>
      </c>
      <c r="I13" s="12"/>
      <c r="J13" s="5"/>
      <c r="K13" s="12"/>
      <c r="L13" s="5"/>
      <c r="M13" s="12"/>
      <c r="N13" s="5"/>
      <c r="O13" s="12"/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5" t="s">
        <v>231</v>
      </c>
      <c r="X13" s="5" t="s">
        <v>51</v>
      </c>
      <c r="Y13" s="1" t="s">
        <v>51</v>
      </c>
      <c r="Z13" s="1" t="s">
        <v>51</v>
      </c>
      <c r="AA13" s="13"/>
      <c r="AB13" s="1" t="s">
        <v>51</v>
      </c>
    </row>
    <row r="14" spans="1:28" ht="30" customHeight="1" x14ac:dyDescent="0.3">
      <c r="A14" s="5" t="s">
        <v>98</v>
      </c>
      <c r="B14" s="5" t="s">
        <v>51</v>
      </c>
      <c r="C14" s="5" t="s">
        <v>97</v>
      </c>
      <c r="D14" s="11" t="s">
        <v>51</v>
      </c>
      <c r="E14" s="12">
        <v>0</v>
      </c>
      <c r="F14" s="5" t="s">
        <v>51</v>
      </c>
      <c r="G14" s="12">
        <v>0</v>
      </c>
      <c r="H14" s="5" t="s">
        <v>51</v>
      </c>
      <c r="I14" s="12"/>
      <c r="J14" s="5"/>
      <c r="K14" s="12"/>
      <c r="L14" s="5"/>
      <c r="M14" s="12"/>
      <c r="N14" s="5"/>
      <c r="O14" s="12"/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5" t="s">
        <v>232</v>
      </c>
      <c r="X14" s="5" t="s">
        <v>51</v>
      </c>
      <c r="Y14" s="1" t="s">
        <v>51</v>
      </c>
      <c r="Z14" s="1" t="s">
        <v>51</v>
      </c>
      <c r="AA14" s="13"/>
      <c r="AB14" s="1" t="s">
        <v>51</v>
      </c>
    </row>
    <row r="15" spans="1:28" ht="30" customHeight="1" x14ac:dyDescent="0.3">
      <c r="A15" s="5" t="s">
        <v>101</v>
      </c>
      <c r="B15" s="5" t="s">
        <v>51</v>
      </c>
      <c r="C15" s="5" t="s">
        <v>100</v>
      </c>
      <c r="D15" s="11" t="s">
        <v>51</v>
      </c>
      <c r="E15" s="12">
        <v>0</v>
      </c>
      <c r="F15" s="5" t="s">
        <v>51</v>
      </c>
      <c r="G15" s="12">
        <v>0</v>
      </c>
      <c r="H15" s="5" t="s">
        <v>51</v>
      </c>
      <c r="I15" s="12"/>
      <c r="J15" s="5"/>
      <c r="K15" s="12"/>
      <c r="L15" s="5"/>
      <c r="M15" s="12"/>
      <c r="N15" s="5"/>
      <c r="O15" s="12"/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5" t="s">
        <v>233</v>
      </c>
      <c r="X15" s="5" t="s">
        <v>51</v>
      </c>
      <c r="Y15" s="1" t="s">
        <v>51</v>
      </c>
      <c r="Z15" s="1" t="s">
        <v>51</v>
      </c>
      <c r="AA15" s="13"/>
      <c r="AB15" s="1" t="s">
        <v>51</v>
      </c>
    </row>
    <row r="16" spans="1:28" ht="30" customHeight="1" x14ac:dyDescent="0.3">
      <c r="A16" s="5" t="s">
        <v>105</v>
      </c>
      <c r="B16" s="5" t="s">
        <v>103</v>
      </c>
      <c r="C16" s="5" t="s">
        <v>104</v>
      </c>
      <c r="D16" s="11" t="s">
        <v>52</v>
      </c>
      <c r="E16" s="12">
        <v>0</v>
      </c>
      <c r="F16" s="5" t="s">
        <v>51</v>
      </c>
      <c r="G16" s="12">
        <v>0</v>
      </c>
      <c r="H16" s="5" t="s">
        <v>51</v>
      </c>
      <c r="I16" s="12"/>
      <c r="J16" s="5"/>
      <c r="K16" s="12"/>
      <c r="L16" s="5"/>
      <c r="M16" s="12"/>
      <c r="N16" s="5"/>
      <c r="O16" s="12"/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5" t="s">
        <v>234</v>
      </c>
      <c r="X16" s="5" t="s">
        <v>51</v>
      </c>
      <c r="Y16" s="1" t="s">
        <v>51</v>
      </c>
      <c r="Z16" s="1" t="s">
        <v>51</v>
      </c>
      <c r="AA16" s="13"/>
      <c r="AB16" s="1" t="s">
        <v>51</v>
      </c>
    </row>
    <row r="17" spans="1:28" ht="30" customHeight="1" x14ac:dyDescent="0.3">
      <c r="A17" s="5" t="s">
        <v>108</v>
      </c>
      <c r="B17" s="5" t="s">
        <v>313</v>
      </c>
      <c r="C17" s="5" t="s">
        <v>107</v>
      </c>
      <c r="D17" s="11" t="s">
        <v>52</v>
      </c>
      <c r="E17" s="12">
        <v>0</v>
      </c>
      <c r="F17" s="5" t="s">
        <v>51</v>
      </c>
      <c r="G17" s="12">
        <v>0</v>
      </c>
      <c r="H17" s="5" t="s">
        <v>51</v>
      </c>
      <c r="I17" s="12"/>
      <c r="J17" s="5"/>
      <c r="K17" s="12"/>
      <c r="L17" s="5"/>
      <c r="M17" s="12"/>
      <c r="N17" s="5"/>
      <c r="O17" s="12"/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5" t="s">
        <v>235</v>
      </c>
      <c r="X17" s="5" t="s">
        <v>51</v>
      </c>
      <c r="Y17" s="1" t="s">
        <v>51</v>
      </c>
      <c r="Z17" s="1" t="s">
        <v>51</v>
      </c>
      <c r="AA17" s="13"/>
      <c r="AB17" s="1" t="s">
        <v>51</v>
      </c>
    </row>
    <row r="18" spans="1:28" ht="30" customHeight="1" x14ac:dyDescent="0.3">
      <c r="A18" s="5" t="s">
        <v>112</v>
      </c>
      <c r="B18" s="5" t="s">
        <v>110</v>
      </c>
      <c r="C18" s="5" t="s">
        <v>111</v>
      </c>
      <c r="D18" s="11" t="s">
        <v>52</v>
      </c>
      <c r="E18" s="12">
        <v>0</v>
      </c>
      <c r="F18" s="5" t="s">
        <v>51</v>
      </c>
      <c r="G18" s="12">
        <v>0</v>
      </c>
      <c r="H18" s="5" t="s">
        <v>51</v>
      </c>
      <c r="I18" s="12"/>
      <c r="J18" s="5"/>
      <c r="K18" s="12"/>
      <c r="L18" s="5"/>
      <c r="M18" s="12"/>
      <c r="N18" s="5"/>
      <c r="O18" s="12"/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5" t="s">
        <v>236</v>
      </c>
      <c r="X18" s="5" t="s">
        <v>51</v>
      </c>
      <c r="Y18" s="1" t="s">
        <v>51</v>
      </c>
      <c r="Z18" s="1" t="s">
        <v>51</v>
      </c>
      <c r="AA18" s="13"/>
      <c r="AB18" s="1" t="s">
        <v>51</v>
      </c>
    </row>
    <row r="19" spans="1:28" ht="30" customHeight="1" x14ac:dyDescent="0.3">
      <c r="A19" s="5" t="s">
        <v>120</v>
      </c>
      <c r="B19" s="5" t="s">
        <v>119</v>
      </c>
      <c r="C19" s="5" t="s">
        <v>64</v>
      </c>
      <c r="D19" s="11" t="s">
        <v>52</v>
      </c>
      <c r="E19" s="12">
        <v>0</v>
      </c>
      <c r="F19" s="5" t="s">
        <v>51</v>
      </c>
      <c r="G19" s="12">
        <v>0</v>
      </c>
      <c r="H19" s="5" t="s">
        <v>51</v>
      </c>
      <c r="I19" s="12"/>
      <c r="J19" s="5"/>
      <c r="K19" s="12"/>
      <c r="L19" s="5"/>
      <c r="M19" s="12"/>
      <c r="N19" s="5"/>
      <c r="O19" s="12"/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5" t="s">
        <v>237</v>
      </c>
      <c r="X19" s="5" t="s">
        <v>51</v>
      </c>
      <c r="Y19" s="1" t="s">
        <v>51</v>
      </c>
      <c r="Z19" s="1" t="s">
        <v>51</v>
      </c>
      <c r="AA19" s="13"/>
      <c r="AB19" s="1" t="s">
        <v>51</v>
      </c>
    </row>
    <row r="20" spans="1:28" ht="30" customHeight="1" x14ac:dyDescent="0.3">
      <c r="A20" s="5" t="s">
        <v>123</v>
      </c>
      <c r="B20" s="5" t="s">
        <v>51</v>
      </c>
      <c r="C20" s="5" t="s">
        <v>122</v>
      </c>
      <c r="D20" s="11" t="s">
        <v>51</v>
      </c>
      <c r="E20" s="12">
        <v>0</v>
      </c>
      <c r="F20" s="5" t="s">
        <v>51</v>
      </c>
      <c r="G20" s="12">
        <v>0</v>
      </c>
      <c r="H20" s="5" t="s">
        <v>51</v>
      </c>
      <c r="I20" s="12"/>
      <c r="J20" s="5"/>
      <c r="K20" s="12"/>
      <c r="L20" s="5"/>
      <c r="M20" s="12"/>
      <c r="N20" s="5"/>
      <c r="O20" s="12"/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5" t="s">
        <v>238</v>
      </c>
      <c r="X20" s="5" t="s">
        <v>51</v>
      </c>
      <c r="Y20" s="1" t="s">
        <v>51</v>
      </c>
      <c r="Z20" s="1" t="s">
        <v>51</v>
      </c>
      <c r="AA20" s="13"/>
      <c r="AB20" s="1" t="s">
        <v>51</v>
      </c>
    </row>
    <row r="21" spans="1:28" ht="30" customHeight="1" x14ac:dyDescent="0.3">
      <c r="A21" s="5" t="s">
        <v>125</v>
      </c>
      <c r="B21" s="5" t="s">
        <v>72</v>
      </c>
      <c r="C21" s="5" t="s">
        <v>73</v>
      </c>
      <c r="D21" s="11" t="s">
        <v>74</v>
      </c>
      <c r="E21" s="12">
        <v>0</v>
      </c>
      <c r="F21" s="5" t="s">
        <v>51</v>
      </c>
      <c r="G21" s="12">
        <v>0</v>
      </c>
      <c r="H21" s="5" t="s">
        <v>51</v>
      </c>
      <c r="I21" s="12"/>
      <c r="J21" s="5"/>
      <c r="K21" s="12"/>
      <c r="L21" s="5"/>
      <c r="M21" s="12"/>
      <c r="N21" s="5"/>
      <c r="O21" s="12"/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5" t="s">
        <v>239</v>
      </c>
      <c r="X21" s="5" t="s">
        <v>51</v>
      </c>
      <c r="Y21" s="1" t="s">
        <v>51</v>
      </c>
      <c r="Z21" s="1" t="s">
        <v>51</v>
      </c>
      <c r="AA21" s="13"/>
      <c r="AB21" s="1" t="s">
        <v>51</v>
      </c>
    </row>
    <row r="22" spans="1:28" ht="30" customHeight="1" x14ac:dyDescent="0.3">
      <c r="A22" s="5" t="s">
        <v>127</v>
      </c>
      <c r="B22" s="5" t="s">
        <v>51</v>
      </c>
      <c r="C22" s="5" t="s">
        <v>77</v>
      </c>
      <c r="D22" s="11" t="s">
        <v>51</v>
      </c>
      <c r="E22" s="12">
        <v>0</v>
      </c>
      <c r="F22" s="5" t="s">
        <v>51</v>
      </c>
      <c r="G22" s="12">
        <v>0</v>
      </c>
      <c r="H22" s="5" t="s">
        <v>51</v>
      </c>
      <c r="I22" s="12"/>
      <c r="J22" s="5"/>
      <c r="K22" s="12"/>
      <c r="L22" s="5"/>
      <c r="M22" s="12"/>
      <c r="N22" s="5"/>
      <c r="O22" s="12"/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5" t="s">
        <v>240</v>
      </c>
      <c r="X22" s="5" t="s">
        <v>51</v>
      </c>
      <c r="Y22" s="1" t="s">
        <v>51</v>
      </c>
      <c r="Z22" s="1" t="s">
        <v>51</v>
      </c>
      <c r="AA22" s="13"/>
      <c r="AB22" s="1" t="s">
        <v>51</v>
      </c>
    </row>
    <row r="23" spans="1:28" ht="30" customHeight="1" x14ac:dyDescent="0.3">
      <c r="A23" s="5" t="s">
        <v>129</v>
      </c>
      <c r="B23" s="5" t="s">
        <v>80</v>
      </c>
      <c r="C23" s="5" t="s">
        <v>73</v>
      </c>
      <c r="D23" s="11" t="s">
        <v>74</v>
      </c>
      <c r="E23" s="12">
        <v>0</v>
      </c>
      <c r="F23" s="5" t="s">
        <v>51</v>
      </c>
      <c r="G23" s="12">
        <v>0</v>
      </c>
      <c r="H23" s="5" t="s">
        <v>51</v>
      </c>
      <c r="I23" s="12"/>
      <c r="J23" s="5"/>
      <c r="K23" s="12"/>
      <c r="L23" s="5"/>
      <c r="M23" s="12"/>
      <c r="N23" s="5"/>
      <c r="O23" s="12"/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5" t="s">
        <v>241</v>
      </c>
      <c r="X23" s="5" t="s">
        <v>51</v>
      </c>
      <c r="Y23" s="1" t="s">
        <v>51</v>
      </c>
      <c r="Z23" s="1" t="s">
        <v>51</v>
      </c>
      <c r="AA23" s="13"/>
      <c r="AB23" s="1" t="s">
        <v>51</v>
      </c>
    </row>
    <row r="24" spans="1:28" ht="30" customHeight="1" x14ac:dyDescent="0.3">
      <c r="A24" s="5" t="s">
        <v>131</v>
      </c>
      <c r="B24" s="5" t="s">
        <v>51</v>
      </c>
      <c r="C24" s="5" t="s">
        <v>77</v>
      </c>
      <c r="D24" s="11" t="s">
        <v>51</v>
      </c>
      <c r="E24" s="12">
        <v>0</v>
      </c>
      <c r="F24" s="5" t="s">
        <v>51</v>
      </c>
      <c r="G24" s="12">
        <v>0</v>
      </c>
      <c r="H24" s="5" t="s">
        <v>51</v>
      </c>
      <c r="I24" s="12"/>
      <c r="J24" s="5"/>
      <c r="K24" s="12"/>
      <c r="L24" s="5"/>
      <c r="M24" s="12"/>
      <c r="N24" s="5"/>
      <c r="O24" s="12"/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5" t="s">
        <v>242</v>
      </c>
      <c r="X24" s="5" t="s">
        <v>51</v>
      </c>
      <c r="Y24" s="1" t="s">
        <v>51</v>
      </c>
      <c r="Z24" s="1" t="s">
        <v>51</v>
      </c>
      <c r="AA24" s="13"/>
      <c r="AB24" s="1" t="s">
        <v>51</v>
      </c>
    </row>
    <row r="25" spans="1:28" ht="30" customHeight="1" x14ac:dyDescent="0.3">
      <c r="A25" s="5" t="s">
        <v>133</v>
      </c>
      <c r="B25" s="5" t="s">
        <v>85</v>
      </c>
      <c r="C25" s="5" t="s">
        <v>86</v>
      </c>
      <c r="D25" s="11" t="s">
        <v>52</v>
      </c>
      <c r="E25" s="12">
        <v>0</v>
      </c>
      <c r="F25" s="5" t="s">
        <v>51</v>
      </c>
      <c r="G25" s="12">
        <v>0</v>
      </c>
      <c r="H25" s="5" t="s">
        <v>51</v>
      </c>
      <c r="I25" s="12"/>
      <c r="J25" s="5"/>
      <c r="K25" s="12"/>
      <c r="L25" s="5"/>
      <c r="M25" s="12"/>
      <c r="N25" s="5"/>
      <c r="O25" s="12"/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5" t="s">
        <v>243</v>
      </c>
      <c r="X25" s="5" t="s">
        <v>51</v>
      </c>
      <c r="Y25" s="1" t="s">
        <v>51</v>
      </c>
      <c r="Z25" s="1" t="s">
        <v>51</v>
      </c>
      <c r="AA25" s="13"/>
      <c r="AB25" s="1" t="s">
        <v>51</v>
      </c>
    </row>
    <row r="26" spans="1:28" ht="30" customHeight="1" x14ac:dyDescent="0.3">
      <c r="A26" s="5" t="s">
        <v>135</v>
      </c>
      <c r="B26" s="5" t="s">
        <v>89</v>
      </c>
      <c r="C26" s="5" t="s">
        <v>90</v>
      </c>
      <c r="D26" s="11" t="s">
        <v>52</v>
      </c>
      <c r="E26" s="12">
        <v>0</v>
      </c>
      <c r="F26" s="5" t="s">
        <v>51</v>
      </c>
      <c r="G26" s="12">
        <v>0</v>
      </c>
      <c r="H26" s="5" t="s">
        <v>51</v>
      </c>
      <c r="I26" s="12"/>
      <c r="J26" s="5"/>
      <c r="K26" s="12"/>
      <c r="L26" s="5"/>
      <c r="M26" s="12"/>
      <c r="N26" s="5"/>
      <c r="O26" s="12"/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5" t="s">
        <v>244</v>
      </c>
      <c r="X26" s="5" t="s">
        <v>51</v>
      </c>
      <c r="Y26" s="1" t="s">
        <v>51</v>
      </c>
      <c r="Z26" s="1" t="s">
        <v>51</v>
      </c>
      <c r="AA26" s="13"/>
      <c r="AB26" s="1" t="s">
        <v>51</v>
      </c>
    </row>
    <row r="27" spans="1:28" ht="30" customHeight="1" x14ac:dyDescent="0.3">
      <c r="A27" s="5" t="s">
        <v>137</v>
      </c>
      <c r="B27" s="5" t="s">
        <v>93</v>
      </c>
      <c r="C27" s="5" t="s">
        <v>94</v>
      </c>
      <c r="D27" s="11" t="s">
        <v>74</v>
      </c>
      <c r="E27" s="12">
        <v>0</v>
      </c>
      <c r="F27" s="5" t="s">
        <v>51</v>
      </c>
      <c r="G27" s="12">
        <v>0</v>
      </c>
      <c r="H27" s="5" t="s">
        <v>51</v>
      </c>
      <c r="I27" s="12"/>
      <c r="J27" s="5"/>
      <c r="K27" s="12"/>
      <c r="L27" s="5"/>
      <c r="M27" s="12"/>
      <c r="N27" s="5"/>
      <c r="O27" s="12"/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5" t="s">
        <v>245</v>
      </c>
      <c r="X27" s="5" t="s">
        <v>51</v>
      </c>
      <c r="Y27" s="1" t="s">
        <v>51</v>
      </c>
      <c r="Z27" s="1" t="s">
        <v>51</v>
      </c>
      <c r="AA27" s="13"/>
      <c r="AB27" s="1" t="s">
        <v>51</v>
      </c>
    </row>
    <row r="28" spans="1:28" ht="30" customHeight="1" x14ac:dyDescent="0.3">
      <c r="A28" s="5" t="s">
        <v>139</v>
      </c>
      <c r="B28" s="5" t="s">
        <v>51</v>
      </c>
      <c r="C28" s="5" t="s">
        <v>97</v>
      </c>
      <c r="D28" s="11" t="s">
        <v>51</v>
      </c>
      <c r="E28" s="12">
        <v>0</v>
      </c>
      <c r="F28" s="5" t="s">
        <v>51</v>
      </c>
      <c r="G28" s="12">
        <v>0</v>
      </c>
      <c r="H28" s="5" t="s">
        <v>51</v>
      </c>
      <c r="I28" s="12"/>
      <c r="J28" s="5"/>
      <c r="K28" s="12"/>
      <c r="L28" s="5"/>
      <c r="M28" s="12"/>
      <c r="N28" s="5"/>
      <c r="O28" s="12"/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5" t="s">
        <v>246</v>
      </c>
      <c r="X28" s="5" t="s">
        <v>51</v>
      </c>
      <c r="Y28" s="1" t="s">
        <v>51</v>
      </c>
      <c r="Z28" s="1" t="s">
        <v>51</v>
      </c>
      <c r="AA28" s="13"/>
      <c r="AB28" s="1" t="s">
        <v>51</v>
      </c>
    </row>
    <row r="29" spans="1:28" ht="30" customHeight="1" x14ac:dyDescent="0.3">
      <c r="A29" s="5" t="s">
        <v>141</v>
      </c>
      <c r="B29" s="5" t="s">
        <v>51</v>
      </c>
      <c r="C29" s="5" t="s">
        <v>100</v>
      </c>
      <c r="D29" s="11" t="s">
        <v>51</v>
      </c>
      <c r="E29" s="12">
        <v>0</v>
      </c>
      <c r="F29" s="5" t="s">
        <v>51</v>
      </c>
      <c r="G29" s="12">
        <v>0</v>
      </c>
      <c r="H29" s="5" t="s">
        <v>51</v>
      </c>
      <c r="I29" s="12"/>
      <c r="J29" s="5"/>
      <c r="K29" s="12"/>
      <c r="L29" s="5"/>
      <c r="M29" s="12"/>
      <c r="N29" s="5"/>
      <c r="O29" s="12"/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5" t="s">
        <v>247</v>
      </c>
      <c r="X29" s="5" t="s">
        <v>51</v>
      </c>
      <c r="Y29" s="1" t="s">
        <v>51</v>
      </c>
      <c r="Z29" s="1" t="s">
        <v>51</v>
      </c>
      <c r="AA29" s="13"/>
      <c r="AB29" s="1" t="s">
        <v>51</v>
      </c>
    </row>
    <row r="30" spans="1:28" ht="30" customHeight="1" x14ac:dyDescent="0.3">
      <c r="A30" s="5" t="s">
        <v>143</v>
      </c>
      <c r="B30" s="5" t="s">
        <v>103</v>
      </c>
      <c r="C30" s="5" t="s">
        <v>104</v>
      </c>
      <c r="D30" s="11" t="s">
        <v>52</v>
      </c>
      <c r="E30" s="12">
        <v>0</v>
      </c>
      <c r="F30" s="5" t="s">
        <v>51</v>
      </c>
      <c r="G30" s="12">
        <v>0</v>
      </c>
      <c r="H30" s="5" t="s">
        <v>51</v>
      </c>
      <c r="I30" s="12"/>
      <c r="J30" s="5"/>
      <c r="K30" s="12"/>
      <c r="L30" s="5"/>
      <c r="M30" s="12"/>
      <c r="N30" s="5"/>
      <c r="O30" s="12"/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5" t="s">
        <v>248</v>
      </c>
      <c r="X30" s="5" t="s">
        <v>51</v>
      </c>
      <c r="Y30" s="1" t="s">
        <v>51</v>
      </c>
      <c r="Z30" s="1" t="s">
        <v>51</v>
      </c>
      <c r="AA30" s="13"/>
      <c r="AB30" s="1" t="s">
        <v>51</v>
      </c>
    </row>
    <row r="31" spans="1:28" ht="30" customHeight="1" x14ac:dyDescent="0.3">
      <c r="A31" s="5" t="s">
        <v>145</v>
      </c>
      <c r="B31" s="5" t="s">
        <v>313</v>
      </c>
      <c r="C31" s="5" t="s">
        <v>107</v>
      </c>
      <c r="D31" s="11" t="s">
        <v>52</v>
      </c>
      <c r="E31" s="12">
        <v>0</v>
      </c>
      <c r="F31" s="5" t="s">
        <v>51</v>
      </c>
      <c r="G31" s="12">
        <v>0</v>
      </c>
      <c r="H31" s="5" t="s">
        <v>51</v>
      </c>
      <c r="I31" s="12"/>
      <c r="J31" s="5"/>
      <c r="K31" s="12"/>
      <c r="L31" s="5"/>
      <c r="M31" s="12"/>
      <c r="N31" s="5"/>
      <c r="O31" s="12"/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5" t="s">
        <v>249</v>
      </c>
      <c r="X31" s="5" t="s">
        <v>51</v>
      </c>
      <c r="Y31" s="1" t="s">
        <v>51</v>
      </c>
      <c r="Z31" s="1" t="s">
        <v>51</v>
      </c>
      <c r="AA31" s="13"/>
      <c r="AB31" s="1" t="s">
        <v>51</v>
      </c>
    </row>
    <row r="32" spans="1:28" ht="30" customHeight="1" x14ac:dyDescent="0.3">
      <c r="A32" s="5" t="s">
        <v>147</v>
      </c>
      <c r="B32" s="5" t="s">
        <v>110</v>
      </c>
      <c r="C32" s="5" t="s">
        <v>111</v>
      </c>
      <c r="D32" s="11" t="s">
        <v>52</v>
      </c>
      <c r="E32" s="12">
        <v>0</v>
      </c>
      <c r="F32" s="5" t="s">
        <v>51</v>
      </c>
      <c r="G32" s="12">
        <v>0</v>
      </c>
      <c r="H32" s="5" t="s">
        <v>51</v>
      </c>
      <c r="I32" s="12"/>
      <c r="J32" s="5"/>
      <c r="K32" s="12"/>
      <c r="L32" s="5"/>
      <c r="M32" s="12"/>
      <c r="N32" s="5"/>
      <c r="O32" s="12"/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5" t="s">
        <v>250</v>
      </c>
      <c r="X32" s="5" t="s">
        <v>51</v>
      </c>
      <c r="Y32" s="1" t="s">
        <v>51</v>
      </c>
      <c r="Z32" s="1" t="s">
        <v>51</v>
      </c>
      <c r="AA32" s="13"/>
      <c r="AB32" s="1" t="s">
        <v>51</v>
      </c>
    </row>
    <row r="33" spans="1:28" ht="30" customHeight="1" x14ac:dyDescent="0.3">
      <c r="A33" s="5" t="s">
        <v>153</v>
      </c>
      <c r="B33" s="5" t="s">
        <v>152</v>
      </c>
      <c r="C33" s="5" t="s">
        <v>64</v>
      </c>
      <c r="D33" s="11" t="s">
        <v>52</v>
      </c>
      <c r="E33" s="12">
        <v>0</v>
      </c>
      <c r="F33" s="5" t="s">
        <v>51</v>
      </c>
      <c r="G33" s="12">
        <v>0</v>
      </c>
      <c r="H33" s="5" t="s">
        <v>51</v>
      </c>
      <c r="I33" s="12"/>
      <c r="J33" s="5"/>
      <c r="K33" s="12"/>
      <c r="L33" s="5"/>
      <c r="M33" s="12"/>
      <c r="N33" s="5"/>
      <c r="O33" s="12"/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5" t="s">
        <v>251</v>
      </c>
      <c r="X33" s="5" t="s">
        <v>51</v>
      </c>
      <c r="Y33" s="1" t="s">
        <v>51</v>
      </c>
      <c r="Z33" s="1" t="s">
        <v>51</v>
      </c>
      <c r="AA33" s="13"/>
      <c r="AB33" s="1" t="s">
        <v>51</v>
      </c>
    </row>
    <row r="34" spans="1:28" ht="30" customHeight="1" x14ac:dyDescent="0.3">
      <c r="A34" s="5" t="s">
        <v>156</v>
      </c>
      <c r="B34" s="5" t="s">
        <v>51</v>
      </c>
      <c r="C34" s="5" t="s">
        <v>155</v>
      </c>
      <c r="D34" s="11" t="s">
        <v>51</v>
      </c>
      <c r="E34" s="12">
        <v>0</v>
      </c>
      <c r="F34" s="5" t="s">
        <v>51</v>
      </c>
      <c r="G34" s="12">
        <v>0</v>
      </c>
      <c r="H34" s="5" t="s">
        <v>51</v>
      </c>
      <c r="I34" s="12"/>
      <c r="J34" s="5"/>
      <c r="K34" s="12"/>
      <c r="L34" s="5"/>
      <c r="M34" s="12"/>
      <c r="N34" s="5"/>
      <c r="O34" s="12"/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5" t="s">
        <v>252</v>
      </c>
      <c r="X34" s="5" t="s">
        <v>51</v>
      </c>
      <c r="Y34" s="1" t="s">
        <v>51</v>
      </c>
      <c r="Z34" s="1" t="s">
        <v>51</v>
      </c>
      <c r="AA34" s="13"/>
      <c r="AB34" s="1" t="s">
        <v>51</v>
      </c>
    </row>
    <row r="35" spans="1:28" ht="30" customHeight="1" x14ac:dyDescent="0.3">
      <c r="A35" s="5" t="s">
        <v>158</v>
      </c>
      <c r="B35" s="5" t="s">
        <v>72</v>
      </c>
      <c r="C35" s="5" t="s">
        <v>73</v>
      </c>
      <c r="D35" s="11" t="s">
        <v>74</v>
      </c>
      <c r="E35" s="12">
        <v>0</v>
      </c>
      <c r="F35" s="5" t="s">
        <v>51</v>
      </c>
      <c r="G35" s="12">
        <v>0</v>
      </c>
      <c r="H35" s="5" t="s">
        <v>51</v>
      </c>
      <c r="I35" s="12"/>
      <c r="J35" s="5"/>
      <c r="K35" s="12"/>
      <c r="L35" s="5"/>
      <c r="M35" s="12"/>
      <c r="N35" s="5"/>
      <c r="O35" s="12"/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5" t="s">
        <v>253</v>
      </c>
      <c r="X35" s="5" t="s">
        <v>51</v>
      </c>
      <c r="Y35" s="1" t="s">
        <v>51</v>
      </c>
      <c r="Z35" s="1" t="s">
        <v>51</v>
      </c>
      <c r="AA35" s="13"/>
      <c r="AB35" s="1" t="s">
        <v>51</v>
      </c>
    </row>
    <row r="36" spans="1:28" ht="30" customHeight="1" x14ac:dyDescent="0.3">
      <c r="A36" s="5" t="s">
        <v>160</v>
      </c>
      <c r="B36" s="5" t="s">
        <v>51</v>
      </c>
      <c r="C36" s="5" t="s">
        <v>77</v>
      </c>
      <c r="D36" s="11" t="s">
        <v>51</v>
      </c>
      <c r="E36" s="12">
        <v>0</v>
      </c>
      <c r="F36" s="5" t="s">
        <v>51</v>
      </c>
      <c r="G36" s="12">
        <v>0</v>
      </c>
      <c r="H36" s="5" t="s">
        <v>51</v>
      </c>
      <c r="I36" s="12"/>
      <c r="J36" s="5"/>
      <c r="K36" s="12"/>
      <c r="L36" s="5"/>
      <c r="M36" s="12"/>
      <c r="N36" s="5"/>
      <c r="O36" s="12"/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5" t="s">
        <v>254</v>
      </c>
      <c r="X36" s="5" t="s">
        <v>51</v>
      </c>
      <c r="Y36" s="1" t="s">
        <v>51</v>
      </c>
      <c r="Z36" s="1" t="s">
        <v>51</v>
      </c>
      <c r="AA36" s="13"/>
      <c r="AB36" s="1" t="s">
        <v>51</v>
      </c>
    </row>
    <row r="37" spans="1:28" ht="30" customHeight="1" x14ac:dyDescent="0.3">
      <c r="A37" s="5" t="s">
        <v>162</v>
      </c>
      <c r="B37" s="5" t="s">
        <v>80</v>
      </c>
      <c r="C37" s="5" t="s">
        <v>73</v>
      </c>
      <c r="D37" s="11" t="s">
        <v>74</v>
      </c>
      <c r="E37" s="12">
        <v>0</v>
      </c>
      <c r="F37" s="5" t="s">
        <v>51</v>
      </c>
      <c r="G37" s="12">
        <v>0</v>
      </c>
      <c r="H37" s="5" t="s">
        <v>51</v>
      </c>
      <c r="I37" s="12"/>
      <c r="J37" s="5"/>
      <c r="K37" s="12"/>
      <c r="L37" s="5"/>
      <c r="M37" s="12"/>
      <c r="N37" s="5"/>
      <c r="O37" s="12"/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5" t="s">
        <v>255</v>
      </c>
      <c r="X37" s="5" t="s">
        <v>51</v>
      </c>
      <c r="Y37" s="1" t="s">
        <v>51</v>
      </c>
      <c r="Z37" s="1" t="s">
        <v>51</v>
      </c>
      <c r="AA37" s="13"/>
      <c r="AB37" s="1" t="s">
        <v>51</v>
      </c>
    </row>
    <row r="38" spans="1:28" ht="30" customHeight="1" x14ac:dyDescent="0.3">
      <c r="A38" s="5" t="s">
        <v>164</v>
      </c>
      <c r="B38" s="5" t="s">
        <v>51</v>
      </c>
      <c r="C38" s="5" t="s">
        <v>77</v>
      </c>
      <c r="D38" s="11" t="s">
        <v>51</v>
      </c>
      <c r="E38" s="12">
        <v>0</v>
      </c>
      <c r="F38" s="5" t="s">
        <v>51</v>
      </c>
      <c r="G38" s="12">
        <v>0</v>
      </c>
      <c r="H38" s="5" t="s">
        <v>51</v>
      </c>
      <c r="I38" s="12"/>
      <c r="J38" s="5"/>
      <c r="K38" s="12"/>
      <c r="L38" s="5"/>
      <c r="M38" s="12"/>
      <c r="N38" s="5"/>
      <c r="O38" s="12"/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5" t="s">
        <v>256</v>
      </c>
      <c r="X38" s="5" t="s">
        <v>51</v>
      </c>
      <c r="Y38" s="1" t="s">
        <v>51</v>
      </c>
      <c r="Z38" s="1" t="s">
        <v>51</v>
      </c>
      <c r="AA38" s="13"/>
      <c r="AB38" s="1" t="s">
        <v>51</v>
      </c>
    </row>
    <row r="39" spans="1:28" ht="30" customHeight="1" x14ac:dyDescent="0.3">
      <c r="A39" s="5" t="s">
        <v>166</v>
      </c>
      <c r="B39" s="5" t="s">
        <v>85</v>
      </c>
      <c r="C39" s="5" t="s">
        <v>86</v>
      </c>
      <c r="D39" s="11" t="s">
        <v>52</v>
      </c>
      <c r="E39" s="12">
        <v>0</v>
      </c>
      <c r="F39" s="5" t="s">
        <v>51</v>
      </c>
      <c r="G39" s="12">
        <v>0</v>
      </c>
      <c r="H39" s="5" t="s">
        <v>51</v>
      </c>
      <c r="I39" s="12"/>
      <c r="J39" s="5"/>
      <c r="K39" s="12"/>
      <c r="L39" s="5"/>
      <c r="M39" s="12"/>
      <c r="N39" s="5"/>
      <c r="O39" s="12"/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5" t="s">
        <v>257</v>
      </c>
      <c r="X39" s="5" t="s">
        <v>51</v>
      </c>
      <c r="Y39" s="1" t="s">
        <v>51</v>
      </c>
      <c r="Z39" s="1" t="s">
        <v>51</v>
      </c>
      <c r="AA39" s="13"/>
      <c r="AB39" s="1" t="s">
        <v>51</v>
      </c>
    </row>
    <row r="40" spans="1:28" ht="30" customHeight="1" x14ac:dyDescent="0.3">
      <c r="A40" s="5" t="s">
        <v>168</v>
      </c>
      <c r="B40" s="5" t="s">
        <v>89</v>
      </c>
      <c r="C40" s="5" t="s">
        <v>90</v>
      </c>
      <c r="D40" s="11" t="s">
        <v>52</v>
      </c>
      <c r="E40" s="12">
        <v>0</v>
      </c>
      <c r="F40" s="5" t="s">
        <v>51</v>
      </c>
      <c r="G40" s="12">
        <v>0</v>
      </c>
      <c r="H40" s="5" t="s">
        <v>51</v>
      </c>
      <c r="I40" s="12"/>
      <c r="J40" s="5"/>
      <c r="K40" s="12"/>
      <c r="L40" s="5"/>
      <c r="M40" s="12"/>
      <c r="N40" s="5"/>
      <c r="O40" s="12"/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5" t="s">
        <v>258</v>
      </c>
      <c r="X40" s="5" t="s">
        <v>51</v>
      </c>
      <c r="Y40" s="1" t="s">
        <v>51</v>
      </c>
      <c r="Z40" s="1" t="s">
        <v>51</v>
      </c>
      <c r="AA40" s="13"/>
      <c r="AB40" s="1" t="s">
        <v>51</v>
      </c>
    </row>
    <row r="41" spans="1:28" ht="30" customHeight="1" x14ac:dyDescent="0.3">
      <c r="A41" s="5" t="s">
        <v>170</v>
      </c>
      <c r="B41" s="5" t="s">
        <v>93</v>
      </c>
      <c r="C41" s="5" t="s">
        <v>94</v>
      </c>
      <c r="D41" s="11" t="s">
        <v>74</v>
      </c>
      <c r="E41" s="12">
        <v>0</v>
      </c>
      <c r="F41" s="5" t="s">
        <v>51</v>
      </c>
      <c r="G41" s="12">
        <v>0</v>
      </c>
      <c r="H41" s="5" t="s">
        <v>51</v>
      </c>
      <c r="I41" s="12"/>
      <c r="J41" s="5"/>
      <c r="K41" s="12"/>
      <c r="L41" s="5"/>
      <c r="M41" s="12"/>
      <c r="N41" s="5"/>
      <c r="O41" s="12"/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5" t="s">
        <v>259</v>
      </c>
      <c r="X41" s="5" t="s">
        <v>51</v>
      </c>
      <c r="Y41" s="1" t="s">
        <v>51</v>
      </c>
      <c r="Z41" s="1" t="s">
        <v>51</v>
      </c>
      <c r="AA41" s="13"/>
      <c r="AB41" s="1" t="s">
        <v>51</v>
      </c>
    </row>
    <row r="42" spans="1:28" ht="30" customHeight="1" x14ac:dyDescent="0.3">
      <c r="A42" s="5" t="s">
        <v>172</v>
      </c>
      <c r="B42" s="5" t="s">
        <v>51</v>
      </c>
      <c r="C42" s="5" t="s">
        <v>97</v>
      </c>
      <c r="D42" s="11" t="s">
        <v>51</v>
      </c>
      <c r="E42" s="12">
        <v>0</v>
      </c>
      <c r="F42" s="5" t="s">
        <v>51</v>
      </c>
      <c r="G42" s="12">
        <v>0</v>
      </c>
      <c r="H42" s="5" t="s">
        <v>51</v>
      </c>
      <c r="I42" s="12"/>
      <c r="J42" s="5"/>
      <c r="K42" s="12"/>
      <c r="L42" s="5"/>
      <c r="M42" s="12"/>
      <c r="N42" s="5"/>
      <c r="O42" s="12"/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5" t="s">
        <v>260</v>
      </c>
      <c r="X42" s="5" t="s">
        <v>51</v>
      </c>
      <c r="Y42" s="1" t="s">
        <v>51</v>
      </c>
      <c r="Z42" s="1" t="s">
        <v>51</v>
      </c>
      <c r="AA42" s="13"/>
      <c r="AB42" s="1" t="s">
        <v>51</v>
      </c>
    </row>
    <row r="43" spans="1:28" ht="30" customHeight="1" x14ac:dyDescent="0.3">
      <c r="A43" s="5" t="s">
        <v>174</v>
      </c>
      <c r="B43" s="5" t="s">
        <v>51</v>
      </c>
      <c r="C43" s="5" t="s">
        <v>100</v>
      </c>
      <c r="D43" s="11" t="s">
        <v>51</v>
      </c>
      <c r="E43" s="12">
        <v>0</v>
      </c>
      <c r="F43" s="5" t="s">
        <v>51</v>
      </c>
      <c r="G43" s="12">
        <v>0</v>
      </c>
      <c r="H43" s="5" t="s">
        <v>51</v>
      </c>
      <c r="I43" s="12"/>
      <c r="J43" s="5"/>
      <c r="K43" s="12"/>
      <c r="L43" s="5"/>
      <c r="M43" s="12"/>
      <c r="N43" s="5"/>
      <c r="O43" s="12"/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5" t="s">
        <v>261</v>
      </c>
      <c r="X43" s="5" t="s">
        <v>51</v>
      </c>
      <c r="Y43" s="1" t="s">
        <v>51</v>
      </c>
      <c r="Z43" s="1" t="s">
        <v>51</v>
      </c>
      <c r="AA43" s="13"/>
      <c r="AB43" s="1" t="s">
        <v>51</v>
      </c>
    </row>
    <row r="44" spans="1:28" ht="30" customHeight="1" x14ac:dyDescent="0.3">
      <c r="A44" s="5" t="s">
        <v>176</v>
      </c>
      <c r="B44" s="5" t="s">
        <v>103</v>
      </c>
      <c r="C44" s="5" t="s">
        <v>104</v>
      </c>
      <c r="D44" s="11" t="s">
        <v>52</v>
      </c>
      <c r="E44" s="12">
        <v>0</v>
      </c>
      <c r="F44" s="5" t="s">
        <v>51</v>
      </c>
      <c r="G44" s="12">
        <v>0</v>
      </c>
      <c r="H44" s="5" t="s">
        <v>51</v>
      </c>
      <c r="I44" s="12"/>
      <c r="J44" s="5"/>
      <c r="K44" s="12"/>
      <c r="L44" s="5"/>
      <c r="M44" s="12"/>
      <c r="N44" s="5"/>
      <c r="O44" s="12"/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5" t="s">
        <v>262</v>
      </c>
      <c r="X44" s="5" t="s">
        <v>51</v>
      </c>
      <c r="Y44" s="1" t="s">
        <v>51</v>
      </c>
      <c r="Z44" s="1" t="s">
        <v>51</v>
      </c>
      <c r="AA44" s="13"/>
      <c r="AB44" s="1" t="s">
        <v>51</v>
      </c>
    </row>
    <row r="45" spans="1:28" ht="30" customHeight="1" x14ac:dyDescent="0.3">
      <c r="A45" s="5" t="s">
        <v>178</v>
      </c>
      <c r="B45" s="5" t="s">
        <v>313</v>
      </c>
      <c r="C45" s="5" t="s">
        <v>107</v>
      </c>
      <c r="D45" s="11" t="s">
        <v>52</v>
      </c>
      <c r="E45" s="12">
        <v>0</v>
      </c>
      <c r="F45" s="5" t="s">
        <v>51</v>
      </c>
      <c r="G45" s="12">
        <v>0</v>
      </c>
      <c r="H45" s="5" t="s">
        <v>51</v>
      </c>
      <c r="I45" s="12"/>
      <c r="J45" s="5"/>
      <c r="K45" s="12"/>
      <c r="L45" s="5"/>
      <c r="M45" s="12"/>
      <c r="N45" s="5"/>
      <c r="O45" s="12"/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5" t="s">
        <v>263</v>
      </c>
      <c r="X45" s="5" t="s">
        <v>51</v>
      </c>
      <c r="Y45" s="1" t="s">
        <v>51</v>
      </c>
      <c r="Z45" s="1" t="s">
        <v>51</v>
      </c>
      <c r="AA45" s="13"/>
      <c r="AB45" s="1" t="s">
        <v>51</v>
      </c>
    </row>
    <row r="46" spans="1:28" ht="30" customHeight="1" x14ac:dyDescent="0.3">
      <c r="A46" s="5" t="s">
        <v>180</v>
      </c>
      <c r="B46" s="5" t="s">
        <v>110</v>
      </c>
      <c r="C46" s="5" t="s">
        <v>111</v>
      </c>
      <c r="D46" s="11" t="s">
        <v>52</v>
      </c>
      <c r="E46" s="12">
        <v>0</v>
      </c>
      <c r="F46" s="5" t="s">
        <v>51</v>
      </c>
      <c r="G46" s="12">
        <v>0</v>
      </c>
      <c r="H46" s="5" t="s">
        <v>51</v>
      </c>
      <c r="I46" s="12"/>
      <c r="J46" s="5"/>
      <c r="K46" s="12"/>
      <c r="L46" s="5"/>
      <c r="M46" s="12"/>
      <c r="N46" s="5"/>
      <c r="O46" s="12"/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5" t="s">
        <v>264</v>
      </c>
      <c r="X46" s="5" t="s">
        <v>51</v>
      </c>
      <c r="Y46" s="1" t="s">
        <v>51</v>
      </c>
      <c r="Z46" s="1" t="s">
        <v>51</v>
      </c>
      <c r="AA46" s="13"/>
      <c r="AB46" s="1" t="s">
        <v>51</v>
      </c>
    </row>
    <row r="47" spans="1:28" ht="30" customHeight="1" x14ac:dyDescent="0.3">
      <c r="A47" s="5" t="s">
        <v>187</v>
      </c>
      <c r="B47" s="5" t="s">
        <v>185</v>
      </c>
      <c r="C47" s="5" t="s">
        <v>186</v>
      </c>
      <c r="D47" s="11" t="s">
        <v>52</v>
      </c>
      <c r="E47" s="12">
        <v>0</v>
      </c>
      <c r="F47" s="5" t="s">
        <v>51</v>
      </c>
      <c r="G47" s="12">
        <v>0</v>
      </c>
      <c r="H47" s="5" t="s">
        <v>51</v>
      </c>
      <c r="I47" s="12"/>
      <c r="J47" s="5"/>
      <c r="K47" s="12"/>
      <c r="L47" s="5"/>
      <c r="M47" s="12"/>
      <c r="N47" s="5"/>
      <c r="O47" s="12"/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5" t="s">
        <v>265</v>
      </c>
      <c r="X47" s="5" t="s">
        <v>51</v>
      </c>
      <c r="Y47" s="1" t="s">
        <v>51</v>
      </c>
      <c r="Z47" s="1" t="s">
        <v>51</v>
      </c>
      <c r="AA47" s="13"/>
      <c r="AB47" s="1" t="s">
        <v>51</v>
      </c>
    </row>
    <row r="48" spans="1:28" ht="30" customHeight="1" x14ac:dyDescent="0.3">
      <c r="A48" s="5"/>
      <c r="B48" s="5"/>
      <c r="C48" s="5"/>
      <c r="D48" s="11"/>
      <c r="E48" s="12"/>
      <c r="F48" s="5"/>
      <c r="G48" s="12"/>
      <c r="H48" s="5"/>
      <c r="I48" s="12"/>
      <c r="J48" s="5"/>
      <c r="K48" s="12"/>
      <c r="L48" s="5"/>
      <c r="M48" s="12"/>
      <c r="N48" s="5"/>
      <c r="O48" s="12"/>
      <c r="P48" s="12"/>
      <c r="Q48" s="12"/>
      <c r="R48" s="12"/>
      <c r="S48" s="12"/>
      <c r="T48" s="12"/>
      <c r="U48" s="12"/>
      <c r="V48" s="12"/>
      <c r="W48" s="5"/>
      <c r="X48" s="5"/>
      <c r="Y48" s="1"/>
      <c r="Z48" s="1"/>
      <c r="AA48" s="13"/>
      <c r="AB48" s="1"/>
    </row>
    <row r="49" spans="1:28" ht="30" customHeight="1" x14ac:dyDescent="0.3">
      <c r="A49" s="5"/>
      <c r="B49" s="5"/>
      <c r="C49" s="5"/>
      <c r="D49" s="11"/>
      <c r="E49" s="12"/>
      <c r="F49" s="5"/>
      <c r="G49" s="12"/>
      <c r="H49" s="5"/>
      <c r="I49" s="12"/>
      <c r="J49" s="5"/>
      <c r="K49" s="12"/>
      <c r="L49" s="5"/>
      <c r="M49" s="12"/>
      <c r="N49" s="5"/>
      <c r="O49" s="12"/>
      <c r="P49" s="12"/>
      <c r="Q49" s="12"/>
      <c r="R49" s="12"/>
      <c r="S49" s="12"/>
      <c r="T49" s="12"/>
      <c r="U49" s="12"/>
      <c r="V49" s="12"/>
      <c r="W49" s="5"/>
      <c r="X49" s="5"/>
      <c r="Y49" s="1"/>
      <c r="Z49" s="1"/>
      <c r="AA49" s="13"/>
      <c r="AB49" s="1"/>
    </row>
    <row r="50" spans="1:28" ht="30" customHeight="1" x14ac:dyDescent="0.3">
      <c r="A50" s="5"/>
      <c r="B50" s="5"/>
      <c r="C50" s="5"/>
      <c r="D50" s="11"/>
      <c r="E50" s="12"/>
      <c r="F50" s="5"/>
      <c r="G50" s="12"/>
      <c r="H50" s="5"/>
      <c r="I50" s="12"/>
      <c r="J50" s="5"/>
      <c r="K50" s="12"/>
      <c r="L50" s="5"/>
      <c r="M50" s="12"/>
      <c r="N50" s="5"/>
      <c r="O50" s="12"/>
      <c r="P50" s="12"/>
      <c r="Q50" s="12"/>
      <c r="R50" s="12"/>
      <c r="S50" s="12"/>
      <c r="T50" s="12"/>
      <c r="U50" s="12"/>
      <c r="V50" s="12"/>
      <c r="W50" s="5"/>
      <c r="X50" s="5"/>
      <c r="Y50" s="1"/>
      <c r="Z50" s="1"/>
      <c r="AA50" s="13"/>
      <c r="AB50" s="1"/>
    </row>
    <row r="51" spans="1:28" ht="30" customHeight="1" x14ac:dyDescent="0.3">
      <c r="A51" s="5"/>
      <c r="B51" s="5"/>
      <c r="C51" s="5"/>
      <c r="D51" s="11"/>
      <c r="E51" s="12"/>
      <c r="F51" s="5"/>
      <c r="G51" s="12"/>
      <c r="H51" s="5"/>
      <c r="I51" s="12"/>
      <c r="J51" s="5"/>
      <c r="K51" s="12"/>
      <c r="L51" s="5"/>
      <c r="M51" s="12"/>
      <c r="N51" s="5"/>
      <c r="O51" s="12"/>
      <c r="P51" s="12"/>
      <c r="Q51" s="12"/>
      <c r="R51" s="12"/>
      <c r="S51" s="12"/>
      <c r="T51" s="12"/>
      <c r="U51" s="12"/>
      <c r="V51" s="12"/>
      <c r="W51" s="5"/>
      <c r="X51" s="5"/>
      <c r="Y51" s="1"/>
      <c r="Z51" s="1"/>
      <c r="AA51" s="13"/>
      <c r="AB51" s="1"/>
    </row>
    <row r="52" spans="1:28" ht="30" customHeight="1" x14ac:dyDescent="0.3">
      <c r="A52" s="5"/>
      <c r="B52" s="5"/>
      <c r="C52" s="5"/>
      <c r="D52" s="11"/>
      <c r="E52" s="12"/>
      <c r="F52" s="5"/>
      <c r="G52" s="12"/>
      <c r="H52" s="5"/>
      <c r="I52" s="12"/>
      <c r="J52" s="5"/>
      <c r="K52" s="12"/>
      <c r="L52" s="5"/>
      <c r="M52" s="12"/>
      <c r="N52" s="5"/>
      <c r="O52" s="12"/>
      <c r="P52" s="12"/>
      <c r="Q52" s="12"/>
      <c r="R52" s="12"/>
      <c r="S52" s="12"/>
      <c r="T52" s="12"/>
      <c r="U52" s="12"/>
      <c r="V52" s="12"/>
      <c r="W52" s="5"/>
      <c r="X52" s="5"/>
      <c r="Y52" s="1"/>
      <c r="Z52" s="1"/>
      <c r="AA52" s="13"/>
      <c r="AB52" s="1"/>
    </row>
    <row r="53" spans="1:28" ht="30" customHeight="1" x14ac:dyDescent="0.3">
      <c r="A53" s="5"/>
      <c r="B53" s="5"/>
      <c r="C53" s="5"/>
      <c r="D53" s="11"/>
      <c r="E53" s="12"/>
      <c r="F53" s="5"/>
      <c r="G53" s="12"/>
      <c r="H53" s="5"/>
      <c r="I53" s="12"/>
      <c r="J53" s="5"/>
      <c r="K53" s="12"/>
      <c r="L53" s="5"/>
      <c r="M53" s="12"/>
      <c r="N53" s="5"/>
      <c r="O53" s="12"/>
      <c r="P53" s="12"/>
      <c r="Q53" s="12"/>
      <c r="R53" s="12"/>
      <c r="S53" s="12"/>
      <c r="T53" s="12"/>
      <c r="U53" s="12"/>
      <c r="V53" s="12"/>
      <c r="W53" s="5"/>
      <c r="X53" s="5"/>
      <c r="Y53" s="1"/>
      <c r="Z53" s="1"/>
      <c r="AA53" s="13"/>
      <c r="AB53" s="1"/>
    </row>
    <row r="54" spans="1:28" ht="30" customHeight="1" x14ac:dyDescent="0.3">
      <c r="A54" s="5"/>
      <c r="B54" s="5"/>
      <c r="C54" s="5"/>
      <c r="D54" s="11"/>
      <c r="E54" s="12"/>
      <c r="F54" s="5"/>
      <c r="G54" s="12"/>
      <c r="H54" s="5"/>
      <c r="I54" s="12"/>
      <c r="J54" s="5"/>
      <c r="K54" s="12"/>
      <c r="L54" s="5"/>
      <c r="M54" s="12"/>
      <c r="N54" s="5"/>
      <c r="O54" s="12"/>
      <c r="P54" s="12"/>
      <c r="Q54" s="12"/>
      <c r="R54" s="12"/>
      <c r="S54" s="12"/>
      <c r="T54" s="12"/>
      <c r="U54" s="12"/>
      <c r="V54" s="12"/>
      <c r="W54" s="5"/>
      <c r="X54" s="5"/>
      <c r="Y54" s="1"/>
      <c r="Z54" s="1"/>
      <c r="AA54" s="13"/>
      <c r="AB54" s="1"/>
    </row>
    <row r="55" spans="1:28" ht="30" customHeight="1" x14ac:dyDescent="0.3">
      <c r="A55" s="5"/>
      <c r="B55" s="5"/>
      <c r="C55" s="5"/>
      <c r="D55" s="11"/>
      <c r="E55" s="12"/>
      <c r="F55" s="5"/>
      <c r="G55" s="12"/>
      <c r="H55" s="5"/>
      <c r="I55" s="12"/>
      <c r="J55" s="5"/>
      <c r="K55" s="12"/>
      <c r="L55" s="5"/>
      <c r="M55" s="12"/>
      <c r="N55" s="5"/>
      <c r="O55" s="12"/>
      <c r="P55" s="12"/>
      <c r="Q55" s="12"/>
      <c r="R55" s="12"/>
      <c r="S55" s="12"/>
      <c r="T55" s="12"/>
      <c r="U55" s="12"/>
      <c r="V55" s="12"/>
      <c r="W55" s="5"/>
      <c r="X55" s="5"/>
      <c r="Y55" s="1"/>
      <c r="Z55" s="1"/>
      <c r="AA55" s="13"/>
      <c r="AB55" s="1"/>
    </row>
    <row r="56" spans="1:28" ht="30" customHeight="1" x14ac:dyDescent="0.3">
      <c r="A56" s="5"/>
      <c r="B56" s="5"/>
      <c r="C56" s="5"/>
      <c r="D56" s="11"/>
      <c r="E56" s="12"/>
      <c r="F56" s="5"/>
      <c r="G56" s="12"/>
      <c r="H56" s="5"/>
      <c r="I56" s="12"/>
      <c r="J56" s="5"/>
      <c r="K56" s="12"/>
      <c r="L56" s="5"/>
      <c r="M56" s="12"/>
      <c r="N56" s="5"/>
      <c r="O56" s="12"/>
      <c r="P56" s="12"/>
      <c r="Q56" s="12"/>
      <c r="R56" s="12"/>
      <c r="S56" s="12"/>
      <c r="T56" s="12"/>
      <c r="U56" s="12"/>
      <c r="V56" s="12"/>
      <c r="W56" s="5"/>
      <c r="X56" s="5"/>
      <c r="Y56" s="1"/>
      <c r="Z56" s="1"/>
      <c r="AA56" s="13"/>
      <c r="AB56" s="1"/>
    </row>
    <row r="57" spans="1:28" ht="30" customHeight="1" x14ac:dyDescent="0.3">
      <c r="A57" s="5"/>
      <c r="B57" s="5"/>
      <c r="C57" s="5"/>
      <c r="D57" s="11"/>
      <c r="E57" s="12"/>
      <c r="F57" s="5"/>
      <c r="G57" s="12"/>
      <c r="H57" s="5"/>
      <c r="I57" s="12"/>
      <c r="J57" s="5"/>
      <c r="K57" s="12"/>
      <c r="L57" s="5"/>
      <c r="M57" s="12"/>
      <c r="N57" s="5"/>
      <c r="O57" s="12"/>
      <c r="P57" s="12"/>
      <c r="Q57" s="12"/>
      <c r="R57" s="12"/>
      <c r="S57" s="12"/>
      <c r="T57" s="12"/>
      <c r="U57" s="12"/>
      <c r="V57" s="12"/>
      <c r="W57" s="5"/>
      <c r="X57" s="5"/>
      <c r="Y57" s="1"/>
      <c r="Z57" s="1"/>
      <c r="AA57" s="13"/>
      <c r="AB57" s="1"/>
    </row>
    <row r="58" spans="1:28" ht="30" customHeight="1" x14ac:dyDescent="0.3">
      <c r="A58" s="5"/>
      <c r="B58" s="5"/>
      <c r="C58" s="5"/>
      <c r="D58" s="11"/>
      <c r="E58" s="12"/>
      <c r="F58" s="5"/>
      <c r="G58" s="12"/>
      <c r="H58" s="5"/>
      <c r="I58" s="12"/>
      <c r="J58" s="5"/>
      <c r="K58" s="12"/>
      <c r="L58" s="5"/>
      <c r="M58" s="12"/>
      <c r="N58" s="5"/>
      <c r="O58" s="12"/>
      <c r="P58" s="12"/>
      <c r="Q58" s="12"/>
      <c r="R58" s="12"/>
      <c r="S58" s="12"/>
      <c r="T58" s="12"/>
      <c r="U58" s="12"/>
      <c r="V58" s="12"/>
      <c r="W58" s="5"/>
      <c r="X58" s="5"/>
      <c r="Y58" s="1"/>
      <c r="Z58" s="1"/>
      <c r="AA58" s="13"/>
      <c r="AB58" s="1"/>
    </row>
  </sheetData>
  <mergeCells count="15">
    <mergeCell ref="Y3:Y4"/>
    <mergeCell ref="Z3:Z4"/>
    <mergeCell ref="AA3:AA4"/>
    <mergeCell ref="AB3:AB4"/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  <mergeCell ref="X3:X4"/>
  </mergeCells>
  <phoneticPr fontId="1" type="noConversion"/>
  <pageMargins left="0.78740157480314954" right="0" top="0.39370078740157477" bottom="0.39370078740157477" header="0" footer="0"/>
  <pageSetup paperSize="9" scale="5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0"/>
  <sheetViews>
    <sheetView workbookViewId="0"/>
  </sheetViews>
  <sheetFormatPr defaultRowHeight="16.5" x14ac:dyDescent="0.3"/>
  <sheetData>
    <row r="1" spans="1:7" x14ac:dyDescent="0.3">
      <c r="A1" t="s">
        <v>266</v>
      </c>
    </row>
    <row r="2" spans="1:7" x14ac:dyDescent="0.3">
      <c r="A2" s="1" t="s">
        <v>267</v>
      </c>
      <c r="B2" t="s">
        <v>268</v>
      </c>
      <c r="C2" s="1" t="s">
        <v>269</v>
      </c>
    </row>
    <row r="3" spans="1:7" x14ac:dyDescent="0.3">
      <c r="A3" s="1" t="s">
        <v>270</v>
      </c>
      <c r="B3" t="s">
        <v>271</v>
      </c>
    </row>
    <row r="4" spans="1:7" x14ac:dyDescent="0.3">
      <c r="A4" s="1" t="s">
        <v>272</v>
      </c>
      <c r="B4">
        <v>5</v>
      </c>
    </row>
    <row r="5" spans="1:7" x14ac:dyDescent="0.3">
      <c r="A5" s="1" t="s">
        <v>273</v>
      </c>
      <c r="B5">
        <v>5</v>
      </c>
    </row>
    <row r="6" spans="1:7" x14ac:dyDescent="0.3">
      <c r="A6" s="1" t="s">
        <v>274</v>
      </c>
      <c r="B6" t="s">
        <v>275</v>
      </c>
    </row>
    <row r="7" spans="1:7" x14ac:dyDescent="0.3">
      <c r="A7" s="1" t="s">
        <v>276</v>
      </c>
      <c r="B7" t="s">
        <v>268</v>
      </c>
      <c r="C7">
        <v>1</v>
      </c>
    </row>
    <row r="8" spans="1:7" x14ac:dyDescent="0.3">
      <c r="A8" s="1" t="s">
        <v>277</v>
      </c>
      <c r="B8" t="s">
        <v>268</v>
      </c>
      <c r="C8">
        <v>2</v>
      </c>
    </row>
    <row r="9" spans="1:7" x14ac:dyDescent="0.3">
      <c r="A9" s="1" t="s">
        <v>278</v>
      </c>
      <c r="B9" t="s">
        <v>213</v>
      </c>
      <c r="C9" t="s">
        <v>215</v>
      </c>
      <c r="D9" t="s">
        <v>216</v>
      </c>
      <c r="E9" t="s">
        <v>217</v>
      </c>
      <c r="F9" t="s">
        <v>218</v>
      </c>
      <c r="G9" t="s">
        <v>279</v>
      </c>
    </row>
    <row r="10" spans="1:7" x14ac:dyDescent="0.3">
      <c r="A10" s="1" t="s">
        <v>280</v>
      </c>
      <c r="B10">
        <v>0</v>
      </c>
      <c r="C10">
        <v>0</v>
      </c>
      <c r="D10">
        <v>0</v>
      </c>
    </row>
    <row r="11" spans="1:7" x14ac:dyDescent="0.3">
      <c r="A11" s="1" t="s">
        <v>281</v>
      </c>
      <c r="B11" t="s">
        <v>282</v>
      </c>
      <c r="C11">
        <v>3</v>
      </c>
    </row>
    <row r="12" spans="1:7" x14ac:dyDescent="0.3">
      <c r="A12" s="1" t="s">
        <v>283</v>
      </c>
      <c r="B12" t="s">
        <v>282</v>
      </c>
      <c r="C12">
        <v>3</v>
      </c>
    </row>
    <row r="13" spans="1:7" x14ac:dyDescent="0.3">
      <c r="A13" s="1" t="s">
        <v>284</v>
      </c>
      <c r="B13" t="s">
        <v>282</v>
      </c>
      <c r="C13">
        <v>2</v>
      </c>
    </row>
    <row r="14" spans="1:7" x14ac:dyDescent="0.3">
      <c r="A14" s="1" t="s">
        <v>285</v>
      </c>
      <c r="B14" t="s">
        <v>268</v>
      </c>
      <c r="C14">
        <v>5</v>
      </c>
    </row>
    <row r="15" spans="1:7" x14ac:dyDescent="0.3">
      <c r="A15" s="1" t="s">
        <v>286</v>
      </c>
      <c r="B15" t="s">
        <v>287</v>
      </c>
      <c r="C15" t="s">
        <v>288</v>
      </c>
      <c r="D15" t="s">
        <v>288</v>
      </c>
      <c r="E15" t="s">
        <v>288</v>
      </c>
      <c r="F15">
        <v>1</v>
      </c>
    </row>
    <row r="16" spans="1:7" x14ac:dyDescent="0.3">
      <c r="A16" s="1" t="s">
        <v>289</v>
      </c>
      <c r="B16">
        <v>0</v>
      </c>
      <c r="C16">
        <v>0</v>
      </c>
    </row>
    <row r="17" spans="1:13" x14ac:dyDescent="0.3">
      <c r="A17" s="1" t="s">
        <v>290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3">
      <c r="A18" s="1" t="s">
        <v>291</v>
      </c>
      <c r="B18">
        <v>0</v>
      </c>
      <c r="C18">
        <v>0</v>
      </c>
    </row>
    <row r="19" spans="1:13" x14ac:dyDescent="0.3">
      <c r="A19" s="1" t="s">
        <v>292</v>
      </c>
    </row>
    <row r="20" spans="1:13" x14ac:dyDescent="0.3">
      <c r="A20" s="1" t="s">
        <v>293</v>
      </c>
      <c r="B20" s="1" t="s">
        <v>51</v>
      </c>
      <c r="C20">
        <v>1</v>
      </c>
    </row>
    <row r="21" spans="1:13" x14ac:dyDescent="0.3">
      <c r="A21" t="s">
        <v>294</v>
      </c>
      <c r="B21" t="s">
        <v>295</v>
      </c>
      <c r="C21" t="s">
        <v>296</v>
      </c>
    </row>
    <row r="22" spans="1:13" x14ac:dyDescent="0.3">
      <c r="A22">
        <v>1</v>
      </c>
      <c r="B22" s="1" t="s">
        <v>297</v>
      </c>
      <c r="C22" s="1" t="s">
        <v>298</v>
      </c>
    </row>
    <row r="23" spans="1:13" x14ac:dyDescent="0.3">
      <c r="A23">
        <v>2</v>
      </c>
      <c r="B23" s="1" t="s">
        <v>299</v>
      </c>
      <c r="C23" s="1" t="s">
        <v>300</v>
      </c>
    </row>
    <row r="24" spans="1:13" x14ac:dyDescent="0.3">
      <c r="A24">
        <v>3</v>
      </c>
      <c r="B24" s="1" t="s">
        <v>301</v>
      </c>
      <c r="C24" s="1" t="s">
        <v>302</v>
      </c>
    </row>
    <row r="25" spans="1:13" x14ac:dyDescent="0.3">
      <c r="A25">
        <v>4</v>
      </c>
      <c r="B25" s="1" t="s">
        <v>303</v>
      </c>
      <c r="C25" s="1" t="s">
        <v>304</v>
      </c>
    </row>
    <row r="26" spans="1:13" x14ac:dyDescent="0.3">
      <c r="A26">
        <v>5</v>
      </c>
      <c r="B26" s="1" t="s">
        <v>305</v>
      </c>
      <c r="C26" s="1" t="s">
        <v>51</v>
      </c>
    </row>
    <row r="27" spans="1:13" x14ac:dyDescent="0.3">
      <c r="A27">
        <v>6</v>
      </c>
      <c r="B27" s="1" t="s">
        <v>306</v>
      </c>
      <c r="C27" s="1" t="s">
        <v>51</v>
      </c>
    </row>
    <row r="28" spans="1:13" x14ac:dyDescent="0.3">
      <c r="A28">
        <v>7</v>
      </c>
      <c r="B28" s="1" t="s">
        <v>306</v>
      </c>
      <c r="C28" s="1" t="s">
        <v>51</v>
      </c>
    </row>
    <row r="29" spans="1:13" x14ac:dyDescent="0.3">
      <c r="A29">
        <v>8</v>
      </c>
      <c r="B29" s="1" t="s">
        <v>306</v>
      </c>
      <c r="C29" s="1" t="s">
        <v>51</v>
      </c>
    </row>
    <row r="30" spans="1:13" x14ac:dyDescent="0.3">
      <c r="A30">
        <v>9</v>
      </c>
      <c r="B30" s="1" t="s">
        <v>306</v>
      </c>
      <c r="C30" s="1" t="s">
        <v>51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10</vt:i4>
      </vt:variant>
    </vt:vector>
  </HeadingPairs>
  <TitlesOfParts>
    <vt:vector size="17" baseType="lpstr">
      <vt:lpstr>공종별집계표</vt:lpstr>
      <vt:lpstr>일위대가목록</vt:lpstr>
      <vt:lpstr>일위대가</vt:lpstr>
      <vt:lpstr>공종별내역서</vt:lpstr>
      <vt:lpstr>단가대비표</vt:lpstr>
      <vt:lpstr> 공사설정 </vt:lpstr>
      <vt:lpstr>Sheet1</vt:lpstr>
      <vt:lpstr>공종별내역서!Print_Area</vt:lpstr>
      <vt:lpstr>공종별집계표!Print_Area</vt:lpstr>
      <vt:lpstr>단가대비표!Print_Area</vt:lpstr>
      <vt:lpstr>일위대가!Print_Area</vt:lpstr>
      <vt:lpstr>일위대가목록!Print_Area</vt:lpstr>
      <vt:lpstr>공종별내역서!Print_Titles</vt:lpstr>
      <vt:lpstr>공종별집계표!Print_Titles</vt:lpstr>
      <vt:lpstr>단가대비표!Print_Titles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박동민</dc:creator>
  <cp:lastModifiedBy>user</cp:lastModifiedBy>
  <cp:lastPrinted>2026-07-23T16:28:28Z</cp:lastPrinted>
  <dcterms:created xsi:type="dcterms:W3CDTF">2026-04-14T15:56:35Z</dcterms:created>
  <dcterms:modified xsi:type="dcterms:W3CDTF">2026-08-13T05:25:46Z</dcterms:modified>
</cp:coreProperties>
</file>